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filterPrivacy="1" defaultThemeVersion="124226"/>
  <bookViews>
    <workbookView xWindow="240" yWindow="585" windowWidth="14805" windowHeight="7530" activeTab="12"/>
  </bookViews>
  <sheets>
    <sheet name="пр1" sheetId="28" r:id="rId1"/>
    <sheet name="пр2" sheetId="8" r:id="rId2"/>
    <sheet name="пр3" sheetId="9" r:id="rId3"/>
    <sheet name="пр4" sheetId="10" r:id="rId4"/>
    <sheet name="пр5" sheetId="11" r:id="rId5"/>
    <sheet name="пр6" sheetId="12" r:id="rId6"/>
    <sheet name="пр7" sheetId="29" r:id="rId7"/>
    <sheet name="пр8" sheetId="30" r:id="rId8"/>
    <sheet name="пр9" sheetId="31" r:id="rId9"/>
    <sheet name="пр10" sheetId="32" r:id="rId10"/>
    <sheet name="пр11" sheetId="33" r:id="rId11"/>
    <sheet name="пр12" sheetId="34" r:id="rId12"/>
    <sheet name="пр13" sheetId="17" r:id="rId13"/>
    <sheet name="пр14" sheetId="18" r:id="rId14"/>
    <sheet name="пр15" sheetId="13" r:id="rId15"/>
    <sheet name="пр16" sheetId="14" r:id="rId16"/>
    <sheet name="пр17" sheetId="15" r:id="rId17"/>
    <sheet name="пр18" sheetId="16" r:id="rId18"/>
  </sheets>
  <definedNames>
    <definedName name="bbi1iepey541b3erm5gspvzrtk" localSheetId="0">#REF!</definedName>
    <definedName name="bbi1iepey541b3erm5gspvzrtk" localSheetId="9">#REF!</definedName>
    <definedName name="bbi1iepey541b3erm5gspvzrtk" localSheetId="10">#REF!</definedName>
    <definedName name="bbi1iepey541b3erm5gspvzrtk" localSheetId="11">#REF!</definedName>
    <definedName name="bbi1iepey541b3erm5gspvzrtk" localSheetId="6">#REF!</definedName>
    <definedName name="bbi1iepey541b3erm5gspvzrtk" localSheetId="7">#REF!</definedName>
    <definedName name="bbi1iepey541b3erm5gspvzrtk" localSheetId="8">#REF!</definedName>
    <definedName name="bbi1iepey541b3erm5gspvzrtk">#REF!</definedName>
    <definedName name="eaho2ejrtdbq5dbiou1fruoidk" localSheetId="0">#REF!</definedName>
    <definedName name="eaho2ejrtdbq5dbiou1fruoidk" localSheetId="9">#REF!</definedName>
    <definedName name="eaho2ejrtdbq5dbiou1fruoidk" localSheetId="10">#REF!</definedName>
    <definedName name="eaho2ejrtdbq5dbiou1fruoidk" localSheetId="11">#REF!</definedName>
    <definedName name="eaho2ejrtdbq5dbiou1fruoidk" localSheetId="6">#REF!</definedName>
    <definedName name="eaho2ejrtdbq5dbiou1fruoidk" localSheetId="7">#REF!</definedName>
    <definedName name="eaho2ejrtdbq5dbiou1fruoidk" localSheetId="8">#REF!</definedName>
    <definedName name="eaho2ejrtdbq5dbiou1fruoidk">#REF!</definedName>
    <definedName name="frupzostrx2engzlq5coj1izgc" localSheetId="0">#REF!</definedName>
    <definedName name="frupzostrx2engzlq5coj1izgc" localSheetId="9">#REF!</definedName>
    <definedName name="frupzostrx2engzlq5coj1izgc" localSheetId="10">#REF!</definedName>
    <definedName name="frupzostrx2engzlq5coj1izgc" localSheetId="11">#REF!</definedName>
    <definedName name="frupzostrx2engzlq5coj1izgc" localSheetId="6">#REF!</definedName>
    <definedName name="frupzostrx2engzlq5coj1izgc" localSheetId="7">#REF!</definedName>
    <definedName name="frupzostrx2engzlq5coj1izgc" localSheetId="8">#REF!</definedName>
    <definedName name="frupzostrx2engzlq5coj1izgc">#REF!</definedName>
    <definedName name="hxw0shfsad1bl0w3rcqndiwdqc" localSheetId="0">#REF!</definedName>
    <definedName name="hxw0shfsad1bl0w3rcqndiwdqc" localSheetId="9">#REF!</definedName>
    <definedName name="hxw0shfsad1bl0w3rcqndiwdqc" localSheetId="10">#REF!</definedName>
    <definedName name="hxw0shfsad1bl0w3rcqndiwdqc" localSheetId="11">#REF!</definedName>
    <definedName name="hxw0shfsad1bl0w3rcqndiwdqc" localSheetId="6">#REF!</definedName>
    <definedName name="hxw0shfsad1bl0w3rcqndiwdqc" localSheetId="7">#REF!</definedName>
    <definedName name="hxw0shfsad1bl0w3rcqndiwdqc" localSheetId="8">#REF!</definedName>
    <definedName name="hxw0shfsad1bl0w3rcqndiwdqc">#REF!</definedName>
    <definedName name="idhebtridp4g55tiidmllpbcck" localSheetId="0">#REF!</definedName>
    <definedName name="idhebtridp4g55tiidmllpbcck" localSheetId="9">#REF!</definedName>
    <definedName name="idhebtridp4g55tiidmllpbcck" localSheetId="10">#REF!</definedName>
    <definedName name="idhebtridp4g55tiidmllpbcck" localSheetId="11">#REF!</definedName>
    <definedName name="idhebtridp4g55tiidmllpbcck" localSheetId="6">#REF!</definedName>
    <definedName name="idhebtridp4g55tiidmllpbcck" localSheetId="7">#REF!</definedName>
    <definedName name="idhebtridp4g55tiidmllpbcck" localSheetId="8">#REF!</definedName>
    <definedName name="idhebtridp4g55tiidmllpbcck">#REF!</definedName>
    <definedName name="ilgrxtqehl5ojfb14epb1v0vpk" localSheetId="0">#REF!</definedName>
    <definedName name="ilgrxtqehl5ojfb14epb1v0vpk" localSheetId="9">#REF!</definedName>
    <definedName name="ilgrxtqehl5ojfb14epb1v0vpk" localSheetId="10">#REF!</definedName>
    <definedName name="ilgrxtqehl5ojfb14epb1v0vpk" localSheetId="11">#REF!</definedName>
    <definedName name="ilgrxtqehl5ojfb14epb1v0vpk" localSheetId="6">#REF!</definedName>
    <definedName name="ilgrxtqehl5ojfb14epb1v0vpk" localSheetId="7">#REF!</definedName>
    <definedName name="ilgrxtqehl5ojfb14epb1v0vpk" localSheetId="8">#REF!</definedName>
    <definedName name="ilgrxtqehl5ojfb14epb1v0vpk">#REF!</definedName>
    <definedName name="iukfigxpatbnff5s3qskal4gtw" localSheetId="0">#REF!</definedName>
    <definedName name="iukfigxpatbnff5s3qskal4gtw" localSheetId="9">#REF!</definedName>
    <definedName name="iukfigxpatbnff5s3qskal4gtw" localSheetId="10">#REF!</definedName>
    <definedName name="iukfigxpatbnff5s3qskal4gtw" localSheetId="11">#REF!</definedName>
    <definedName name="iukfigxpatbnff5s3qskal4gtw" localSheetId="6">#REF!</definedName>
    <definedName name="iukfigxpatbnff5s3qskal4gtw" localSheetId="7">#REF!</definedName>
    <definedName name="iukfigxpatbnff5s3qskal4gtw" localSheetId="8">#REF!</definedName>
    <definedName name="iukfigxpatbnff5s3qskal4gtw">#REF!</definedName>
    <definedName name="jbdrlm0jnl44bjyvb5parwosvs" localSheetId="0">#REF!</definedName>
    <definedName name="jbdrlm0jnl44bjyvb5parwosvs" localSheetId="9">#REF!</definedName>
    <definedName name="jbdrlm0jnl44bjyvb5parwosvs" localSheetId="10">#REF!</definedName>
    <definedName name="jbdrlm0jnl44bjyvb5parwosvs" localSheetId="11">#REF!</definedName>
    <definedName name="jbdrlm0jnl44bjyvb5parwosvs" localSheetId="6">#REF!</definedName>
    <definedName name="jbdrlm0jnl44bjyvb5parwosvs" localSheetId="7">#REF!</definedName>
    <definedName name="jbdrlm0jnl44bjyvb5parwosvs" localSheetId="8">#REF!</definedName>
    <definedName name="jbdrlm0jnl44bjyvb5parwosvs">#REF!</definedName>
    <definedName name="jmacmxvbgdblzh0tvh4m0gadvc" localSheetId="0">#REF!</definedName>
    <definedName name="jmacmxvbgdblzh0tvh4m0gadvc" localSheetId="9">#REF!</definedName>
    <definedName name="jmacmxvbgdblzh0tvh4m0gadvc" localSheetId="10">#REF!</definedName>
    <definedName name="jmacmxvbgdblzh0tvh4m0gadvc" localSheetId="11">#REF!</definedName>
    <definedName name="jmacmxvbgdblzh0tvh4m0gadvc" localSheetId="6">#REF!</definedName>
    <definedName name="jmacmxvbgdblzh0tvh4m0gadvc" localSheetId="7">#REF!</definedName>
    <definedName name="jmacmxvbgdblzh0tvh4m0gadvc" localSheetId="8">#REF!</definedName>
    <definedName name="jmacmxvbgdblzh0tvh4m0gadvc">#REF!</definedName>
    <definedName name="lens0r1dzt0ivfvdjvc15ibd1c" localSheetId="0">#REF!</definedName>
    <definedName name="lens0r1dzt0ivfvdjvc15ibd1c" localSheetId="9">#REF!</definedName>
    <definedName name="lens0r1dzt0ivfvdjvc15ibd1c" localSheetId="10">#REF!</definedName>
    <definedName name="lens0r1dzt0ivfvdjvc15ibd1c" localSheetId="11">#REF!</definedName>
    <definedName name="lens0r1dzt0ivfvdjvc15ibd1c" localSheetId="6">#REF!</definedName>
    <definedName name="lens0r1dzt0ivfvdjvc15ibd1c" localSheetId="7">#REF!</definedName>
    <definedName name="lens0r1dzt0ivfvdjvc15ibd1c" localSheetId="8">#REF!</definedName>
    <definedName name="lens0r1dzt0ivfvdjvc15ibd1c">#REF!</definedName>
    <definedName name="lzvlrjqro14zjenw2ueuj40zww" localSheetId="0">#REF!</definedName>
    <definedName name="lzvlrjqro14zjenw2ueuj40zww" localSheetId="9">#REF!</definedName>
    <definedName name="lzvlrjqro14zjenw2ueuj40zww" localSheetId="10">#REF!</definedName>
    <definedName name="lzvlrjqro14zjenw2ueuj40zww" localSheetId="11">#REF!</definedName>
    <definedName name="lzvlrjqro14zjenw2ueuj40zww" localSheetId="6">#REF!</definedName>
    <definedName name="lzvlrjqro14zjenw2ueuj40zww" localSheetId="7">#REF!</definedName>
    <definedName name="lzvlrjqro14zjenw2ueuj40zww" localSheetId="8">#REF!</definedName>
    <definedName name="lzvlrjqro14zjenw2ueuj40zww">#REF!</definedName>
    <definedName name="miceqmminp2t5fkvq3dcp5azms" localSheetId="0">#REF!</definedName>
    <definedName name="miceqmminp2t5fkvq3dcp5azms" localSheetId="9">#REF!</definedName>
    <definedName name="miceqmminp2t5fkvq3dcp5azms" localSheetId="10">#REF!</definedName>
    <definedName name="miceqmminp2t5fkvq3dcp5azms" localSheetId="11">#REF!</definedName>
    <definedName name="miceqmminp2t5fkvq3dcp5azms" localSheetId="6">#REF!</definedName>
    <definedName name="miceqmminp2t5fkvq3dcp5azms" localSheetId="7">#REF!</definedName>
    <definedName name="miceqmminp2t5fkvq3dcp5azms" localSheetId="8">#REF!</definedName>
    <definedName name="miceqmminp2t5fkvq3dcp5azms">#REF!</definedName>
    <definedName name="muebv3fbrh0nbhfkcvkdiuichg" localSheetId="0">#REF!</definedName>
    <definedName name="muebv3fbrh0nbhfkcvkdiuichg" localSheetId="9">#REF!</definedName>
    <definedName name="muebv3fbrh0nbhfkcvkdiuichg" localSheetId="10">#REF!</definedName>
    <definedName name="muebv3fbrh0nbhfkcvkdiuichg" localSheetId="11">#REF!</definedName>
    <definedName name="muebv3fbrh0nbhfkcvkdiuichg" localSheetId="6">#REF!</definedName>
    <definedName name="muebv3fbrh0nbhfkcvkdiuichg" localSheetId="7">#REF!</definedName>
    <definedName name="muebv3fbrh0nbhfkcvkdiuichg" localSheetId="8">#REF!</definedName>
    <definedName name="muebv3fbrh0nbhfkcvkdiuichg">#REF!</definedName>
    <definedName name="oishsvraxpbc3jz3kk3m5zcwm0" localSheetId="0">#REF!</definedName>
    <definedName name="oishsvraxpbc3jz3kk3m5zcwm0" localSheetId="9">#REF!</definedName>
    <definedName name="oishsvraxpbc3jz3kk3m5zcwm0" localSheetId="10">#REF!</definedName>
    <definedName name="oishsvraxpbc3jz3kk3m5zcwm0" localSheetId="11">#REF!</definedName>
    <definedName name="oishsvraxpbc3jz3kk3m5zcwm0" localSheetId="6">#REF!</definedName>
    <definedName name="oishsvraxpbc3jz3kk3m5zcwm0" localSheetId="7">#REF!</definedName>
    <definedName name="oishsvraxpbc3jz3kk3m5zcwm0" localSheetId="8">#REF!</definedName>
    <definedName name="oishsvraxpbc3jz3kk3m5zcwm0">#REF!</definedName>
    <definedName name="pf4ktio2ct2wb5lic4d0ij22zg" localSheetId="0">#REF!</definedName>
    <definedName name="pf4ktio2ct2wb5lic4d0ij22zg" localSheetId="9">#REF!</definedName>
    <definedName name="pf4ktio2ct2wb5lic4d0ij22zg" localSheetId="10">#REF!</definedName>
    <definedName name="pf4ktio2ct2wb5lic4d0ij22zg" localSheetId="11">#REF!</definedName>
    <definedName name="pf4ktio2ct2wb5lic4d0ij22zg" localSheetId="6">#REF!</definedName>
    <definedName name="pf4ktio2ct2wb5lic4d0ij22zg" localSheetId="7">#REF!</definedName>
    <definedName name="pf4ktio2ct2wb5lic4d0ij22zg" localSheetId="8">#REF!</definedName>
    <definedName name="pf4ktio2ct2wb5lic4d0ij22zg">#REF!</definedName>
    <definedName name="qhgcjeqs4xbh5af0b0knrgslds" localSheetId="0">#REF!</definedName>
    <definedName name="qhgcjeqs4xbh5af0b0knrgslds" localSheetId="9">#REF!</definedName>
    <definedName name="qhgcjeqs4xbh5af0b0knrgslds" localSheetId="10">#REF!</definedName>
    <definedName name="qhgcjeqs4xbh5af0b0knrgslds" localSheetId="11">#REF!</definedName>
    <definedName name="qhgcjeqs4xbh5af0b0knrgslds" localSheetId="6">#REF!</definedName>
    <definedName name="qhgcjeqs4xbh5af0b0knrgslds" localSheetId="7">#REF!</definedName>
    <definedName name="qhgcjeqs4xbh5af0b0knrgslds" localSheetId="8">#REF!</definedName>
    <definedName name="qhgcjeqs4xbh5af0b0knrgslds">#REF!</definedName>
    <definedName name="qm1r2zbyvxaabczgs5nd53xmq4" localSheetId="0">#REF!</definedName>
    <definedName name="qm1r2zbyvxaabczgs5nd53xmq4" localSheetId="9">#REF!</definedName>
    <definedName name="qm1r2zbyvxaabczgs5nd53xmq4" localSheetId="10">#REF!</definedName>
    <definedName name="qm1r2zbyvxaabczgs5nd53xmq4" localSheetId="11">#REF!</definedName>
    <definedName name="qm1r2zbyvxaabczgs5nd53xmq4" localSheetId="6">#REF!</definedName>
    <definedName name="qm1r2zbyvxaabczgs5nd53xmq4" localSheetId="7">#REF!</definedName>
    <definedName name="qm1r2zbyvxaabczgs5nd53xmq4" localSheetId="8">#REF!</definedName>
    <definedName name="qm1r2zbyvxaabczgs5nd53xmq4">#REF!</definedName>
    <definedName name="qunp1nijp1aaxbgswizf0lz200" localSheetId="0">#REF!</definedName>
    <definedName name="qunp1nijp1aaxbgswizf0lz200" localSheetId="9">#REF!</definedName>
    <definedName name="qunp1nijp1aaxbgswizf0lz200" localSheetId="10">#REF!</definedName>
    <definedName name="qunp1nijp1aaxbgswizf0lz200" localSheetId="11">#REF!</definedName>
    <definedName name="qunp1nijp1aaxbgswizf0lz200" localSheetId="6">#REF!</definedName>
    <definedName name="qunp1nijp1aaxbgswizf0lz200" localSheetId="7">#REF!</definedName>
    <definedName name="qunp1nijp1aaxbgswizf0lz200" localSheetId="8">#REF!</definedName>
    <definedName name="qunp1nijp1aaxbgswizf0lz200">#REF!</definedName>
    <definedName name="rcn525ywmx4pde1kn3aevp0dfk" localSheetId="0">#REF!</definedName>
    <definedName name="rcn525ywmx4pde1kn3aevp0dfk" localSheetId="9">#REF!</definedName>
    <definedName name="rcn525ywmx4pde1kn3aevp0dfk" localSheetId="10">#REF!</definedName>
    <definedName name="rcn525ywmx4pde1kn3aevp0dfk" localSheetId="11">#REF!</definedName>
    <definedName name="rcn525ywmx4pde1kn3aevp0dfk" localSheetId="6">#REF!</definedName>
    <definedName name="rcn525ywmx4pde1kn3aevp0dfk" localSheetId="7">#REF!</definedName>
    <definedName name="rcn525ywmx4pde1kn3aevp0dfk" localSheetId="8">#REF!</definedName>
    <definedName name="rcn525ywmx4pde1kn3aevp0dfk">#REF!</definedName>
    <definedName name="swpjxblu3dbu33cqzchc5hkk0w" localSheetId="0">#REF!</definedName>
    <definedName name="swpjxblu3dbu33cqzchc5hkk0w" localSheetId="9">#REF!</definedName>
    <definedName name="swpjxblu3dbu33cqzchc5hkk0w" localSheetId="10">#REF!</definedName>
    <definedName name="swpjxblu3dbu33cqzchc5hkk0w" localSheetId="11">#REF!</definedName>
    <definedName name="swpjxblu3dbu33cqzchc5hkk0w" localSheetId="6">#REF!</definedName>
    <definedName name="swpjxblu3dbu33cqzchc5hkk0w" localSheetId="7">#REF!</definedName>
    <definedName name="swpjxblu3dbu33cqzchc5hkk0w" localSheetId="8">#REF!</definedName>
    <definedName name="swpjxblu3dbu33cqzchc5hkk0w">#REF!</definedName>
    <definedName name="syjdhdk35p4nh3cjfxnviauzls" localSheetId="0">#REF!</definedName>
    <definedName name="syjdhdk35p4nh3cjfxnviauzls" localSheetId="9">#REF!</definedName>
    <definedName name="syjdhdk35p4nh3cjfxnviauzls" localSheetId="10">#REF!</definedName>
    <definedName name="syjdhdk35p4nh3cjfxnviauzls" localSheetId="11">#REF!</definedName>
    <definedName name="syjdhdk35p4nh3cjfxnviauzls" localSheetId="6">#REF!</definedName>
    <definedName name="syjdhdk35p4nh3cjfxnviauzls" localSheetId="7">#REF!</definedName>
    <definedName name="syjdhdk35p4nh3cjfxnviauzls" localSheetId="8">#REF!</definedName>
    <definedName name="syjdhdk35p4nh3cjfxnviauzls">#REF!</definedName>
    <definedName name="t1iocfpqd13el1y2ekxnfpwstw" localSheetId="0">#REF!</definedName>
    <definedName name="t1iocfpqd13el1y2ekxnfpwstw" localSheetId="9">#REF!</definedName>
    <definedName name="t1iocfpqd13el1y2ekxnfpwstw" localSheetId="10">#REF!</definedName>
    <definedName name="t1iocfpqd13el1y2ekxnfpwstw" localSheetId="11">#REF!</definedName>
    <definedName name="t1iocfpqd13el1y2ekxnfpwstw" localSheetId="6">#REF!</definedName>
    <definedName name="t1iocfpqd13el1y2ekxnfpwstw" localSheetId="7">#REF!</definedName>
    <definedName name="t1iocfpqd13el1y2ekxnfpwstw" localSheetId="8">#REF!</definedName>
    <definedName name="t1iocfpqd13el1y2ekxnfpwstw">#REF!</definedName>
    <definedName name="tqwxsrwtrd3p34nrtmvfunozag" localSheetId="0">#REF!</definedName>
    <definedName name="tqwxsrwtrd3p34nrtmvfunozag" localSheetId="9">#REF!</definedName>
    <definedName name="tqwxsrwtrd3p34nrtmvfunozag" localSheetId="10">#REF!</definedName>
    <definedName name="tqwxsrwtrd3p34nrtmvfunozag" localSheetId="11">#REF!</definedName>
    <definedName name="tqwxsrwtrd3p34nrtmvfunozag" localSheetId="6">#REF!</definedName>
    <definedName name="tqwxsrwtrd3p34nrtmvfunozag" localSheetId="7">#REF!</definedName>
    <definedName name="tqwxsrwtrd3p34nrtmvfunozag" localSheetId="8">#REF!</definedName>
    <definedName name="tqwxsrwtrd3p34nrtmvfunozag">#REF!</definedName>
    <definedName name="u1m5vran2x1y11qx5xfu2j4tz4" localSheetId="0">#REF!</definedName>
    <definedName name="u1m5vran2x1y11qx5xfu2j4tz4" localSheetId="9">#REF!</definedName>
    <definedName name="u1m5vran2x1y11qx5xfu2j4tz4" localSheetId="10">#REF!</definedName>
    <definedName name="u1m5vran2x1y11qx5xfu2j4tz4" localSheetId="11">#REF!</definedName>
    <definedName name="u1m5vran2x1y11qx5xfu2j4tz4" localSheetId="6">#REF!</definedName>
    <definedName name="u1m5vran2x1y11qx5xfu2j4tz4" localSheetId="7">#REF!</definedName>
    <definedName name="u1m5vran2x1y11qx5xfu2j4tz4" localSheetId="8">#REF!</definedName>
    <definedName name="u1m5vran2x1y11qx5xfu2j4tz4">#REF!</definedName>
    <definedName name="ua41amkhph5c1h53xxk2wbxxpk" localSheetId="0">#REF!</definedName>
    <definedName name="ua41amkhph5c1h53xxk2wbxxpk" localSheetId="9">#REF!</definedName>
    <definedName name="ua41amkhph5c1h53xxk2wbxxpk" localSheetId="10">#REF!</definedName>
    <definedName name="ua41amkhph5c1h53xxk2wbxxpk" localSheetId="11">#REF!</definedName>
    <definedName name="ua41amkhph5c1h53xxk2wbxxpk" localSheetId="6">#REF!</definedName>
    <definedName name="ua41amkhph5c1h53xxk2wbxxpk" localSheetId="7">#REF!</definedName>
    <definedName name="ua41amkhph5c1h53xxk2wbxxpk" localSheetId="8">#REF!</definedName>
    <definedName name="ua41amkhph5c1h53xxk2wbxxpk">#REF!</definedName>
    <definedName name="vm2ikyzfyl3c3f2vbofwexhk2c" localSheetId="0">#REF!</definedName>
    <definedName name="vm2ikyzfyl3c3f2vbofwexhk2c" localSheetId="9">#REF!</definedName>
    <definedName name="vm2ikyzfyl3c3f2vbofwexhk2c" localSheetId="10">#REF!</definedName>
    <definedName name="vm2ikyzfyl3c3f2vbofwexhk2c" localSheetId="11">#REF!</definedName>
    <definedName name="vm2ikyzfyl3c3f2vbofwexhk2c" localSheetId="6">#REF!</definedName>
    <definedName name="vm2ikyzfyl3c3f2vbofwexhk2c" localSheetId="7">#REF!</definedName>
    <definedName name="vm2ikyzfyl3c3f2vbofwexhk2c" localSheetId="8">#REF!</definedName>
    <definedName name="vm2ikyzfyl3c3f2vbofwexhk2c">#REF!</definedName>
    <definedName name="w1nehiloq13fdfxu13klcaopgw" localSheetId="0">#REF!</definedName>
    <definedName name="w1nehiloq13fdfxu13klcaopgw">#REF!</definedName>
    <definedName name="whvhn4kg25bcn2skpkb3bqydz4" localSheetId="0">#REF!</definedName>
    <definedName name="whvhn4kg25bcn2skpkb3bqydz4" localSheetId="9">#REF!</definedName>
    <definedName name="whvhn4kg25bcn2skpkb3bqydz4" localSheetId="10">#REF!</definedName>
    <definedName name="whvhn4kg25bcn2skpkb3bqydz4" localSheetId="11">#REF!</definedName>
    <definedName name="whvhn4kg25bcn2skpkb3bqydz4" localSheetId="6">#REF!</definedName>
    <definedName name="whvhn4kg25bcn2skpkb3bqydz4" localSheetId="7">#REF!</definedName>
    <definedName name="whvhn4kg25bcn2skpkb3bqydz4" localSheetId="8">#REF!</definedName>
    <definedName name="whvhn4kg25bcn2skpkb3bqydz4">#REF!</definedName>
    <definedName name="wqazcjs4o12a5adpyzuqhb5cko" localSheetId="0">#REF!</definedName>
    <definedName name="wqazcjs4o12a5adpyzuqhb5cko" localSheetId="9">#REF!</definedName>
    <definedName name="wqazcjs4o12a5adpyzuqhb5cko" localSheetId="10">#REF!</definedName>
    <definedName name="wqazcjs4o12a5adpyzuqhb5cko" localSheetId="11">#REF!</definedName>
    <definedName name="wqazcjs4o12a5adpyzuqhb5cko" localSheetId="6">#REF!</definedName>
    <definedName name="wqazcjs4o12a5adpyzuqhb5cko" localSheetId="7">#REF!</definedName>
    <definedName name="wqazcjs4o12a5adpyzuqhb5cko" localSheetId="8">#REF!</definedName>
    <definedName name="wqazcjs4o12a5adpyzuqhb5cko">#REF!</definedName>
    <definedName name="x50bwhcspt2rtgjg0vg0hfk2ns" localSheetId="0">#REF!</definedName>
    <definedName name="x50bwhcspt2rtgjg0vg0hfk2ns" localSheetId="9">#REF!</definedName>
    <definedName name="x50bwhcspt2rtgjg0vg0hfk2ns" localSheetId="10">#REF!</definedName>
    <definedName name="x50bwhcspt2rtgjg0vg0hfk2ns" localSheetId="11">#REF!</definedName>
    <definedName name="x50bwhcspt2rtgjg0vg0hfk2ns" localSheetId="6">#REF!</definedName>
    <definedName name="x50bwhcspt2rtgjg0vg0hfk2ns" localSheetId="7">#REF!</definedName>
    <definedName name="x50bwhcspt2rtgjg0vg0hfk2ns" localSheetId="8">#REF!</definedName>
    <definedName name="x50bwhcspt2rtgjg0vg0hfk2ns">#REF!</definedName>
    <definedName name="xfiudkw3z5aq3govpiyzsxyki0" localSheetId="0">#REF!</definedName>
    <definedName name="xfiudkw3z5aq3govpiyzsxyki0" localSheetId="9">#REF!</definedName>
    <definedName name="xfiudkw3z5aq3govpiyzsxyki0" localSheetId="10">#REF!</definedName>
    <definedName name="xfiudkw3z5aq3govpiyzsxyki0" localSheetId="11">#REF!</definedName>
    <definedName name="xfiudkw3z5aq3govpiyzsxyki0" localSheetId="6">#REF!</definedName>
    <definedName name="xfiudkw3z5aq3govpiyzsxyki0" localSheetId="7">#REF!</definedName>
    <definedName name="xfiudkw3z5aq3govpiyzsxyki0" localSheetId="8">#REF!</definedName>
    <definedName name="xfiudkw3z5aq3govpiyzsxyki0">#REF!</definedName>
    <definedName name="_xlnm.Print_Titles" localSheetId="4">пр5!$11:$11</definedName>
  </definedNames>
  <calcPr calcId="145621"/>
</workbook>
</file>

<file path=xl/calcChain.xml><?xml version="1.0" encoding="utf-8"?>
<calcChain xmlns="http://schemas.openxmlformats.org/spreadsheetml/2006/main">
  <c r="G6" i="29" l="1"/>
  <c r="K56" i="29" l="1"/>
  <c r="K58" i="29"/>
  <c r="D13" i="17" l="1"/>
  <c r="D15" i="17"/>
  <c r="D17" i="17" s="1"/>
  <c r="C15" i="8"/>
  <c r="K47" i="29"/>
  <c r="J56" i="29"/>
  <c r="K55" i="29"/>
  <c r="J55" i="29" s="1"/>
  <c r="J19" i="29"/>
  <c r="J23" i="29"/>
  <c r="J24" i="29"/>
  <c r="J26" i="29"/>
  <c r="J30" i="29"/>
  <c r="J35" i="29"/>
  <c r="J36" i="29"/>
  <c r="J37" i="29"/>
  <c r="J42" i="29"/>
  <c r="J47" i="29"/>
  <c r="J49" i="29"/>
  <c r="J54" i="29"/>
  <c r="J58" i="29"/>
  <c r="J60" i="29"/>
  <c r="K46" i="29"/>
  <c r="J46" i="29" s="1"/>
  <c r="K57" i="29"/>
  <c r="J57" i="29" s="1"/>
  <c r="K27" i="29"/>
  <c r="J27" i="29" s="1"/>
  <c r="K25" i="29"/>
  <c r="J25" i="29" s="1"/>
  <c r="K18" i="29"/>
  <c r="K17" i="29" s="1"/>
  <c r="K16" i="29" s="1"/>
  <c r="K15" i="29" s="1"/>
  <c r="J15" i="29" s="1"/>
  <c r="K28" i="29"/>
  <c r="J28" i="29" s="1"/>
  <c r="K29" i="29"/>
  <c r="J29" i="29" s="1"/>
  <c r="K33" i="29"/>
  <c r="J33" i="29" s="1"/>
  <c r="K34" i="29"/>
  <c r="J34" i="29" s="1"/>
  <c r="K40" i="29"/>
  <c r="J40" i="29" s="1"/>
  <c r="K41" i="29"/>
  <c r="J41" i="29" s="1"/>
  <c r="K45" i="29"/>
  <c r="J45" i="29" s="1"/>
  <c r="K48" i="29"/>
  <c r="J48" i="29" s="1"/>
  <c r="K53" i="29"/>
  <c r="J53" i="29" s="1"/>
  <c r="K59" i="29"/>
  <c r="J59" i="29" s="1"/>
  <c r="K39" i="29" l="1"/>
  <c r="K32" i="29"/>
  <c r="J18" i="29"/>
  <c r="J16" i="29"/>
  <c r="K22" i="29"/>
  <c r="J22" i="29" s="1"/>
  <c r="J17" i="29"/>
  <c r="K52" i="29"/>
  <c r="K44" i="29"/>
  <c r="K21" i="29"/>
  <c r="K62" i="29"/>
  <c r="H26" i="28"/>
  <c r="H33" i="28" s="1"/>
  <c r="H27" i="28"/>
  <c r="G18" i="28"/>
  <c r="G27" i="28"/>
  <c r="G26" i="28" s="1"/>
  <c r="G33" i="28" s="1"/>
  <c r="F33" i="28"/>
  <c r="K31" i="29" l="1"/>
  <c r="J31" i="29" s="1"/>
  <c r="J32" i="29"/>
  <c r="K20" i="29"/>
  <c r="J21" i="29"/>
  <c r="J39" i="29"/>
  <c r="K38" i="29"/>
  <c r="J38" i="29" s="1"/>
  <c r="K51" i="29"/>
  <c r="J52" i="29"/>
  <c r="K43" i="29"/>
  <c r="J43" i="29" s="1"/>
  <c r="J44" i="29"/>
  <c r="J13" i="28"/>
  <c r="E17" i="18"/>
  <c r="D17" i="18"/>
  <c r="E13" i="18"/>
  <c r="D13" i="18"/>
  <c r="J20" i="29" l="1"/>
  <c r="K14" i="29"/>
  <c r="J14" i="29" s="1"/>
  <c r="K50" i="29"/>
  <c r="J50" i="29" s="1"/>
  <c r="J51" i="29"/>
  <c r="K13" i="29"/>
  <c r="H56" i="34"/>
  <c r="E56" i="34"/>
  <c r="H55" i="34"/>
  <c r="E55" i="34"/>
  <c r="H54" i="34"/>
  <c r="E54" i="34"/>
  <c r="J10" i="34"/>
  <c r="I10" i="34"/>
  <c r="H10" i="34"/>
  <c r="G10" i="34"/>
  <c r="F10" i="34"/>
  <c r="E10" i="34"/>
  <c r="A7" i="34"/>
  <c r="H6" i="34"/>
  <c r="H5" i="34"/>
  <c r="H4" i="34"/>
  <c r="E57" i="33"/>
  <c r="E56" i="33"/>
  <c r="E55" i="33"/>
  <c r="G9" i="33"/>
  <c r="F9" i="33"/>
  <c r="E9" i="33"/>
  <c r="A7" i="33"/>
  <c r="E6" i="33"/>
  <c r="E5" i="33"/>
  <c r="E4" i="33"/>
  <c r="G40" i="32"/>
  <c r="D40" i="32"/>
  <c r="G39" i="32"/>
  <c r="D39" i="32"/>
  <c r="G38" i="32"/>
  <c r="D38" i="32"/>
  <c r="I10" i="32"/>
  <c r="H10" i="32"/>
  <c r="G10" i="32"/>
  <c r="F10" i="32"/>
  <c r="E10" i="32"/>
  <c r="D10" i="32"/>
  <c r="A7" i="32"/>
  <c r="G6" i="32"/>
  <c r="G5" i="32"/>
  <c r="G4" i="32"/>
  <c r="D41" i="31"/>
  <c r="D40" i="31"/>
  <c r="D39" i="31"/>
  <c r="F9" i="31"/>
  <c r="E9" i="31"/>
  <c r="D9" i="31"/>
  <c r="A7" i="31"/>
  <c r="D6" i="31"/>
  <c r="D5" i="31"/>
  <c r="D4" i="31"/>
  <c r="J57" i="30"/>
  <c r="G57" i="30"/>
  <c r="J56" i="30"/>
  <c r="G56" i="30"/>
  <c r="J55" i="30"/>
  <c r="G55" i="30"/>
  <c r="L10" i="30"/>
  <c r="K10" i="30"/>
  <c r="J10" i="30"/>
  <c r="I10" i="30"/>
  <c r="H10" i="30"/>
  <c r="G10" i="30"/>
  <c r="A7" i="30"/>
  <c r="J6" i="30"/>
  <c r="J5" i="30"/>
  <c r="J4" i="30"/>
  <c r="G63" i="29"/>
  <c r="G62" i="29"/>
  <c r="G61" i="29"/>
  <c r="I9" i="29"/>
  <c r="H9" i="29"/>
  <c r="G9" i="29"/>
  <c r="A7" i="29"/>
  <c r="G5" i="29"/>
  <c r="G4" i="29"/>
  <c r="J33" i="28"/>
  <c r="F13" i="28"/>
  <c r="K6" i="28"/>
  <c r="K5" i="28"/>
  <c r="K4" i="28"/>
  <c r="J13" i="29" l="1"/>
  <c r="K61" i="29"/>
  <c r="J61" i="29" l="1"/>
  <c r="K63" i="29"/>
</calcChain>
</file>

<file path=xl/sharedStrings.xml><?xml version="1.0" encoding="utf-8"?>
<sst xmlns="http://schemas.openxmlformats.org/spreadsheetml/2006/main" count="1761" uniqueCount="481">
  <si>
    <t>Приложение 1- доходы</t>
  </si>
  <si>
    <t>к проекту решения Совета депутатов</t>
  </si>
  <si>
    <t>в тыс. руб.</t>
  </si>
  <si>
    <t>Код БКД</t>
  </si>
  <si>
    <t>Наименование</t>
  </si>
  <si>
    <t>БКД
Код</t>
  </si>
  <si>
    <t>ЭД_БКД
Код</t>
  </si>
  <si>
    <t>Программы
Код</t>
  </si>
  <si>
    <t>КОСГУ
Код</t>
  </si>
  <si>
    <t>Код ЭД_БКД</t>
  </si>
  <si>
    <t>Код Программы</t>
  </si>
  <si>
    <t>Код ЭК</t>
  </si>
  <si>
    <t>Узел Кезского района</t>
  </si>
  <si>
    <t>00000000</t>
  </si>
  <si>
    <t>00</t>
  </si>
  <si>
    <t>0000</t>
  </si>
  <si>
    <t>000</t>
  </si>
  <si>
    <t>10000000</t>
  </si>
  <si>
    <t>НАЛОГОВЫЕ И НЕНАЛОГОВЫЕ ДОХОДЫ</t>
  </si>
  <si>
    <t>10100000</t>
  </si>
  <si>
    <t>НАЛОГИ НА ПРИБЫЛЬ, ДОХОДЫ</t>
  </si>
  <si>
    <t>01</t>
  </si>
  <si>
    <t>110</t>
  </si>
  <si>
    <t>10500000</t>
  </si>
  <si>
    <t>НАЛОГИ НА СОВОКУПНЫЙ ДОХОД</t>
  </si>
  <si>
    <t>Единый сельскохозяйственный налог</t>
  </si>
  <si>
    <t>10600000</t>
  </si>
  <si>
    <t>НАЛОГИ НА ИМУЩЕСТВО</t>
  </si>
  <si>
    <t>10601030</t>
  </si>
  <si>
    <t>10</t>
  </si>
  <si>
    <t>11100000</t>
  </si>
  <si>
    <t>ДОХОДЫ ОТ ИСПОЛЬЗОВАНИЯ ИМУЩЕСТВА, НАХОДЯЩЕГОСЯ В ГОСУДАРСТВЕННОЙ И МУНИЦИПАЛЬНОЙ СОБСТВЕННОСТИ</t>
  </si>
  <si>
    <t>120</t>
  </si>
  <si>
    <t>20000000</t>
  </si>
  <si>
    <t>БЕЗВОЗМЕЗДНЫЕ ПОСТУПЛЕНИЯ</t>
  </si>
  <si>
    <t>20200000</t>
  </si>
  <si>
    <t>Безвозмездные поступления от других бюджетов бюджетной системы Российской Федерации</t>
  </si>
  <si>
    <t>Дотации бюджетам поселений на выравнивание бюджетной обеспеченности</t>
  </si>
  <si>
    <t>ИТОГО ДОХОДОВ</t>
  </si>
  <si>
    <t>к решению Совета депутатов</t>
  </si>
  <si>
    <t>Название</t>
  </si>
  <si>
    <t>Название
Формируется автоматически</t>
  </si>
  <si>
    <t/>
  </si>
  <si>
    <t>Итого</t>
  </si>
  <si>
    <t>Всего расходов</t>
  </si>
  <si>
    <t>Сумма</t>
  </si>
  <si>
    <t>Целевая статья</t>
  </si>
  <si>
    <t>Вид расходов</t>
  </si>
  <si>
    <t>ВР
Код</t>
  </si>
  <si>
    <t>Код ВР</t>
  </si>
  <si>
    <t>121</t>
  </si>
  <si>
    <t>244</t>
  </si>
  <si>
    <t>852</t>
  </si>
  <si>
    <t>Осуществление первичного воинского учёта на территориях, где отсутствуют военные комиссариаты</t>
  </si>
  <si>
    <t>тыс.руб.</t>
  </si>
  <si>
    <t>Наименование расходов</t>
  </si>
  <si>
    <t xml:space="preserve">                                                 к решению Совета депутатов </t>
  </si>
  <si>
    <t>Код бюджетной классификации</t>
  </si>
  <si>
    <t>Источники внутреннего финансирования дефицитов бюджетов</t>
  </si>
  <si>
    <t>Изменение остатков средств на счетах по учету средств бюджета</t>
  </si>
  <si>
    <t>Увеличение прочих остатков денежных средств бюджета</t>
  </si>
  <si>
    <t>Уменьшение прочих остатков денежных средств бюджетов поселений</t>
  </si>
  <si>
    <t>Иные источники внутреннего финансирования дефицитов бюджетов</t>
  </si>
  <si>
    <t>Привлечение прочих источников внутреннего финансирования дефицита бюджетов поселений</t>
  </si>
  <si>
    <t>Сумма,тыс.руб.</t>
  </si>
  <si>
    <t>Коды бюджетной классификации</t>
  </si>
  <si>
    <t xml:space="preserve">Код бюджетной классификации </t>
  </si>
  <si>
    <t>Наименование налога (сбора)</t>
  </si>
  <si>
    <t>Норматив</t>
  </si>
  <si>
    <t>10102010</t>
  </si>
  <si>
    <t>1 09 00000 00 0000 000</t>
  </si>
  <si>
    <t>ЗАДОЛЖЕННОСТЬ И ПЕРЕРАСЧЕТЫ ПО ОТМЕНЕННЫМ НАЛОГАМ, СБОРАМ И ИНЫМ ОБЯЗАТЕЛЬНЫМ ПЛАТЕЖАМ</t>
  </si>
  <si>
    <t>10900000</t>
  </si>
  <si>
    <t>1 09 04053 10 0000 110</t>
  </si>
  <si>
    <t>Земельный налог (по обязательствам, возникшим до 1 января 2006 года), мобилизуемый на территориях поселений</t>
  </si>
  <si>
    <t>10904050</t>
  </si>
  <si>
    <t>1 11 00000 00 0000 000</t>
  </si>
  <si>
    <t>1 11 02033 10 0000 120</t>
  </si>
  <si>
    <t>Доходы от размещения временно свободных средств бюджетов поселений</t>
  </si>
  <si>
    <t>11103050</t>
  </si>
  <si>
    <t>Проценты, полученные от предоставления бюджетных кредитов внутри страны за счет средств бюджетов поселений</t>
  </si>
  <si>
    <t>1 11 05025 10 0000 120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</si>
  <si>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поселений (за исключением земельных участков муниципальных автономных учреждений, а также земельных участков муниципальных унитарных предприятий, в том числе казенных)</t>
  </si>
  <si>
    <t>11105025</t>
  </si>
  <si>
    <t>1 11 05035 10 0000 120</t>
  </si>
  <si>
    <t>1 11 09045 10 0000 120</t>
  </si>
  <si>
    <t>Прочие поступления от использования имущества, находящегося в собственности поселений (за исключением имущества муниципальных автономных учреждений, а также имущества муниципальных унитарных предприятий, в том числе казенных)</t>
  </si>
  <si>
    <t>11109045</t>
  </si>
  <si>
    <t>1 13 00000 00 0000 000</t>
  </si>
  <si>
    <t>ДОХОДЫ ОТ ОКАЗАНИЯ ПЛАТНЫХ УСЛУГ И КОМПЕНСАЦИИ ЗАТРАТ ГОСУДАРСТВА</t>
  </si>
  <si>
    <t>11300000</t>
  </si>
  <si>
    <t>1 13 01995 10 0000 130</t>
  </si>
  <si>
    <t>11303050</t>
  </si>
  <si>
    <t>130</t>
  </si>
  <si>
    <t>Прочие доходы от оказания платных услуг получателями средств бюджетов поселений и компенсации затрат государства бюджетов поселений</t>
  </si>
  <si>
    <t>1 13 02995 10 0000 130</t>
  </si>
  <si>
    <t>Прочие доходы от компенсации затрат бюджетов поселений</t>
  </si>
  <si>
    <t>1 14 00000 00 0000 000</t>
  </si>
  <si>
    <t>ДОХОДЫ ОТ ПРОДАЖИ МАТЕРИАЛЬНЫХ И НЕМАТЕРИАЛЬНЫХ АКТИВОВ</t>
  </si>
  <si>
    <t>11400000</t>
  </si>
  <si>
    <t>Доходы от продажи квартир, находящихся в собственности поселений</t>
  </si>
  <si>
    <t>11401050</t>
  </si>
  <si>
    <t>410</t>
  </si>
  <si>
    <t>1 15 00000 00 0000 000</t>
  </si>
  <si>
    <t>АДМИНИСТРАТИВНЫЕ ПЛАТЕЖИ И СБОРЫ</t>
  </si>
  <si>
    <t>11500000</t>
  </si>
  <si>
    <t>1 15 02050 10 0000 140</t>
  </si>
  <si>
    <t>Платежи, взимаемые организациями поселений за выполнение определенных функций</t>
  </si>
  <si>
    <t>11502050</t>
  </si>
  <si>
    <t>140</t>
  </si>
  <si>
    <t xml:space="preserve">1 16 00000 00 0000 000 </t>
  </si>
  <si>
    <t>11632050</t>
  </si>
  <si>
    <t>Возмещение сумм, израсходованных незаконно или не по целевому назначению, а также доходов, полученных от их использования (в части бюджетов поселений)</t>
  </si>
  <si>
    <t>1 16 90050 10 0000 140</t>
  </si>
  <si>
    <t>Прочие поступления от денежных взысканий (штрафов) и иных сумм в возмещение ущерба,зачисляемые в бюджеты поселений</t>
  </si>
  <si>
    <t>11633050</t>
  </si>
  <si>
    <t>Денежные взыскания (штрафы) за нарушение законодательства Российской Федерации о размещении заказов на поставки товаров, выполнение работ, оказание услуг для нужд поселений</t>
  </si>
  <si>
    <t>1 16 23051 10 0000 140</t>
  </si>
  <si>
    <t>Доходы от возмещения ущерба при возникновении страховых случаев по обязательному страхованию гражданской ответственности, когда выгодоприобретателями выступают получатели средств бюджетов поселений</t>
  </si>
  <si>
    <t>1 16 23052 10 0000 140</t>
  </si>
  <si>
    <t>Доходы от возмещения ущерба при возникновении иных страховых случаев, когда выгодоприобретателями выступают получатели средств бюджетов поселений</t>
  </si>
  <si>
    <t>1 17 00000 00 0000 000</t>
  </si>
  <si>
    <t>ПРОЧИЕ НЕНАЛОГОВЫЕ ДОХОДЫ</t>
  </si>
  <si>
    <t>11700000</t>
  </si>
  <si>
    <t>Возмещение потерь сельскохозяйственного производства, связанных с изъятием сельскохозяйственных угодий, расположенных на территориях поселений (по обязательствам, возникшим до 1 января 2008 года)</t>
  </si>
  <si>
    <t>11702000</t>
  </si>
  <si>
    <t>180</t>
  </si>
  <si>
    <t>1 17 01050 10 0000 180</t>
  </si>
  <si>
    <t>11705050</t>
  </si>
  <si>
    <t>Прочие неналоговые доходы бюджетов поселений</t>
  </si>
  <si>
    <t>1 17 05050 10 0000 180</t>
  </si>
  <si>
    <t>1 19 00000 00 0000 000</t>
  </si>
  <si>
    <t>В ЧАСТИ ВОЗВРАТА ОСТАТКОВ СУБСИДИЙ,СУБВЕНЦИЙ И ИНЫХ МЕЖБЮДЖЕТНЫХ ТРАНСФЕРТОВ,ИМЕЮЩИХ ЦЕЛЕВОЕ НАЗНАЧЕНИЕ ПРОШЛЫХ ЛЕТ</t>
  </si>
  <si>
    <t>1 19 05000 10 0000 151</t>
  </si>
  <si>
    <t>Возврат остатков субсидий,субвенций и иных межбюджетных трансфертов,имеющих целевое назначение прошлых лет,из бюджетов поселений</t>
  </si>
  <si>
    <t>Кезского района Удмуртской республики</t>
  </si>
  <si>
    <t>Код администратора</t>
  </si>
  <si>
    <t>1 11 02033 10 0000 120</t>
  </si>
  <si>
    <t>Прочие поступления от использования имущества, находящегося в собственности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</si>
  <si>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 xml:space="preserve">1 14 02053 10 0000 410 </t>
  </si>
  <si>
    <t>Прочие поступления от денежных взысканий (штрафов) и иных сумм в возмещение ущерба, зачисляемые в бюджеты поселений</t>
  </si>
  <si>
    <t>Доходы от возмещения  ущерба при возникновении иных страховых случаев,когда выгодоприобретателями выступают получают средств бюджетов поселений</t>
  </si>
  <si>
    <t>Невыясненные поступления, зачисляемые в бюджеты поселений</t>
  </si>
  <si>
    <t>Прочие неналоговые доходы бюджетов поселений (1)</t>
  </si>
  <si>
    <t>Доходы бюджетов поселений от возврата бюджетными учреждениями остатков субсидий прошлых лет</t>
  </si>
  <si>
    <t xml:space="preserve">Доходы бюджетов поселений от возврата иными организациями остатков субсидий прошлых лет </t>
  </si>
  <si>
    <t>Возврат остатков субсидий, субвенций и иных межбюджетных трансфертов, имеющих целевое назначение, прошлых лет из бюджетов поселений</t>
  </si>
  <si>
    <t xml:space="preserve">Дотации бюджетам поселений на поддержку мер по обеспечению сбалансированности бюджетов </t>
  </si>
  <si>
    <t xml:space="preserve">Прочие дотации бюджетам поселений </t>
  </si>
  <si>
    <t>Субвенции  бюджетам поселений на осуществление первичного воинского учёта на территориях, где отсутствуют военные комиссариаты</t>
  </si>
  <si>
    <t xml:space="preserve">Субвенции бюджетам поселений на выполнение передаваемых полномочий субъектов Российской Федерации  </t>
  </si>
  <si>
    <t>Прочие субвенции бюджетам поселений</t>
  </si>
  <si>
    <t>Межбюджетные трансферты, передаваемые бюджетам поселений для компенсации дополнительных расходов, возникших в результате решений, принятых органами власти другого уровня</t>
  </si>
  <si>
    <t>Прочие межбюджетные трансферты, передаваемые бюджетам поселений</t>
  </si>
  <si>
    <t>2 00 00000 00 0000 000</t>
  </si>
  <si>
    <t>Безвозмездные поступления (1)(2), (3), (4)</t>
  </si>
  <si>
    <t>(1) Администрирование поступлений осуществляется по установленному Министерством финансов Российской Федерации, либо финансовым органом муниципального образования коду подвида по виду доходов
(2) Администраторами доходов бюджета поселения по подстатьям,статьям подгруппам группы доходов"2 00 00000 00безвозмездные поступления"являются уполноменные органы местного самоуправления                                                                                                                                                                                                                                                                            (3) Администраторами доходов бюджета поселения по статьям,подстатьям,подгруппам группы доходов"2 00 0000 00-безвозмездные поступления" в части доходов от возврата остатков субсидий,субвенций и иных межбюджетных трансфертов,имеющих целевое назначение ,прошлых лет( вчасти доходов,зачисляемых в бюджет поселения) являются уполномоченные органы местного самоуправления                                                                                                                                                                                                                                                              (4)В части доходов ,зачисляемых в бюджет поселения</t>
  </si>
  <si>
    <t>к решению совета депутатов</t>
  </si>
  <si>
    <t>Кезского района Удмуртской Республики</t>
  </si>
  <si>
    <t>465</t>
  </si>
  <si>
    <t>Отдел имущественных отношений Администрации  муниципального образования "Кезский район"</t>
  </si>
  <si>
    <t>01 06 01 00 05 0000 630</t>
  </si>
  <si>
    <t>Средства от продажи акций и иных форм участия в капитале, находящихся в собственности муниципальных районов</t>
  </si>
  <si>
    <t>464</t>
  </si>
  <si>
    <t>Управление финансов Администрации муниципального образования "Кезский район"</t>
  </si>
  <si>
    <t>01 02 00 00 05 0000 710</t>
  </si>
  <si>
    <t>Получение кредитов от кредитных организаций бюджетами поселений в валюте Российской Федерации</t>
  </si>
  <si>
    <t>01 02 00 00 05 0000 810</t>
  </si>
  <si>
    <t>Погашение бюджетами поселений кредитов от кредитных организаций в валюте Российской Федерации</t>
  </si>
  <si>
    <t>01 03 00 00 05 0000 710</t>
  </si>
  <si>
    <t>Полученные кредитов от других бюджетов бюджетной системы Российской Федерации бюджетами поселений в валюте Российской Федерации</t>
  </si>
  <si>
    <t>01 03 00 00 05 0000 810</t>
  </si>
  <si>
    <t>Погашение бюджетами поселений кредитов от других бюджетов бюджетной системы Российской Федерации в валюте Российской Федерации</t>
  </si>
  <si>
    <t>01 05 02 01 05 0000 510</t>
  </si>
  <si>
    <t>Увеличение прочих остатков денежных средств бюджетов поселений</t>
  </si>
  <si>
    <t>01 05 02 01 05 0000 610</t>
  </si>
  <si>
    <t>Исполнение государственных гарантий поселений в валюте Российской Федерации в случае, если исполнение гарантом государственных гарантий ведет к возникновению права регрессного требования гаранта к принципалу либо обусловлено уступкой гаранту прав требований бенефициара к принципалу</t>
  </si>
  <si>
    <t>Возврат бюджетных кредитов, предоставленных юридическим лицам из бюджетов поселений в валюте Российской Федерации</t>
  </si>
  <si>
    <t>01 06 06 00 05 0000 710</t>
  </si>
  <si>
    <t>Привлечение прочих источников внутреннего финансирования дефицита поселений районов</t>
  </si>
  <si>
    <t>01 06 06 00 05 0000 810</t>
  </si>
  <si>
    <t>Погашение обязательств за счет прочих источников внутреннего финансирования дефицита бюджетов поселений</t>
  </si>
  <si>
    <t xml:space="preserve">     Кезского района Удмуртской Республики</t>
  </si>
  <si>
    <t xml:space="preserve">                                       Программа муниципальных гарантий</t>
  </si>
  <si>
    <t>№ п/п</t>
  </si>
  <si>
    <t>Цель гарантирования</t>
  </si>
  <si>
    <t>Наименование принципалов (заемщиков, по обязательствам которых предоставляются муниципальные гарантии Кезского района)</t>
  </si>
  <si>
    <t>Сумма гарантирования</t>
  </si>
  <si>
    <t>Наличие права регрессного требования</t>
  </si>
  <si>
    <t xml:space="preserve">      Кезского района Удмуртской Республики</t>
  </si>
  <si>
    <t xml:space="preserve">                                    Программа муниципальных гарантий</t>
  </si>
  <si>
    <t xml:space="preserve">                                                                         Кезского района Удмуртской Республики</t>
  </si>
  <si>
    <t xml:space="preserve">                             Программа муниципальных внутренних заимствований</t>
  </si>
  <si>
    <t>Форма муниципального внутреннего заимствования</t>
  </si>
  <si>
    <t xml:space="preserve">привлечение </t>
  </si>
  <si>
    <t xml:space="preserve">погашение </t>
  </si>
  <si>
    <t>Погашение задолженности местного бюджета перед кредитными организациями</t>
  </si>
  <si>
    <t>Погашение задолженности местного бюджета перед вышестоящим бюджетом по бюджетному кредиту</t>
  </si>
  <si>
    <t>Погашение задолженности местного бюджета по муниципальным ценным бумагам</t>
  </si>
  <si>
    <t>Погашение задолженности бюджета муниципального образования по предоставленым муниципальным гарантиям</t>
  </si>
  <si>
    <t>Погашение задолженности бюджета муниципального образования по кредитам кредитным организациям</t>
  </si>
  <si>
    <t>ИТОГО</t>
  </si>
  <si>
    <t>Привлечение денежных средств в виде бюджетных кредитов из вышестоящего бюджета</t>
  </si>
  <si>
    <t>Привлечение денежных средств в виде муниципальных ценных бумаг</t>
  </si>
  <si>
    <t>Привлечение денежных средств в виде кредитов кредитных организаций</t>
  </si>
  <si>
    <t xml:space="preserve">                                                                    Программа муниципальных внутренних заимствований</t>
  </si>
  <si>
    <t>привлечение</t>
  </si>
  <si>
    <t>погашение</t>
  </si>
  <si>
    <t>Приложение №16</t>
  </si>
  <si>
    <t>Непрограммные направления деятельности</t>
  </si>
  <si>
    <t>Аппарат органов местного самоуправления</t>
  </si>
  <si>
    <t>Уплата прочих налогов, сборов</t>
  </si>
  <si>
    <t>Капитальный ремонт, ремонт и содержание автомобильных дорог общего пользования местного значения</t>
  </si>
  <si>
    <t>Формула
Целевая статья</t>
  </si>
  <si>
    <t>(тыс.руб.)</t>
  </si>
  <si>
    <t>Источники образования</t>
  </si>
  <si>
    <t>Доходы от уплаты акцизов на автомобильный бензин, прямогонный бензин, дизельное топливо, моторные масла для дизельных и карбюраторных (инжекторных) двигателей, производимых на территории Российской Федерации, подлежащих зачислению в бюджет субъекта Российской Федерации</t>
  </si>
  <si>
    <t>Всего доходов</t>
  </si>
  <si>
    <t>Расходы</t>
  </si>
  <si>
    <t>Ремонт и содержание автомобильных дорог общего пользования регионального и межмуниципального значения</t>
  </si>
  <si>
    <t>Доходы от сдачи в аренду имущества, находящегося в оперативном управлении органов управления поселений и созданных ими учреждений (за исключением  имущества муниципальных бюджетных и автономных учреждений)</t>
  </si>
  <si>
    <t>10503010</t>
  </si>
  <si>
    <t>Налог на имущество физических лиц, взимаемый по ставкам, применяемым к объектам налогообложения, расположенным в границах сельских поселений</t>
  </si>
  <si>
    <t>10606033</t>
  </si>
  <si>
    <t>Земельный налог с организаций, обладающих земельным участком, расположенным в границах сельских  поселений</t>
  </si>
  <si>
    <t>10606043</t>
  </si>
  <si>
    <t>Земельный налог с физических лиц, обладающих земельным участком, расположенным в границах сельских поселений</t>
  </si>
  <si>
    <t>Межбюджетные трансферты,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t>
  </si>
  <si>
    <t xml:space="preserve">                                                                      Приложение №2</t>
  </si>
  <si>
    <t xml:space="preserve">                                                                   Приложение №3</t>
  </si>
  <si>
    <t>Приложение № 4</t>
  </si>
  <si>
    <t>Доходы от оказания платных услуг</t>
  </si>
  <si>
    <t>Уменьшение стоимости материальных запасов</t>
  </si>
  <si>
    <t>Суммы принудительного изъятия</t>
  </si>
  <si>
    <t>1 17 02020 10 0000 180</t>
  </si>
  <si>
    <t>1 14 01053 10 0000 440</t>
  </si>
  <si>
    <t xml:space="preserve"> ШТРАФЫ, САНКЦИИ,ВОЗМЕЩЕНИЕ УЩЕРБА</t>
  </si>
  <si>
    <t xml:space="preserve">Прочие неналоговые доходы бюджетов поселений </t>
  </si>
  <si>
    <t>Приложение №5</t>
  </si>
  <si>
    <t>Приложение №6</t>
  </si>
  <si>
    <t>Всего</t>
  </si>
  <si>
    <t>9900000000</t>
  </si>
  <si>
    <t>9900051180</t>
  </si>
  <si>
    <t>Фонд оплаты труда государственных (муниципальных) органов</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</si>
  <si>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</si>
  <si>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129</t>
  </si>
  <si>
    <t>Глава муниципального образования</t>
  </si>
  <si>
    <t>9900060010</t>
  </si>
  <si>
    <t>9900060030</t>
  </si>
  <si>
    <t>9900062510</t>
  </si>
  <si>
    <t>Освещение автомобильных дорог общего пользования</t>
  </si>
  <si>
    <t>9900062530</t>
  </si>
  <si>
    <t>тыс. руб.</t>
  </si>
  <si>
    <t>Глава</t>
  </si>
  <si>
    <t>Раздел</t>
  </si>
  <si>
    <t>Подраздел</t>
  </si>
  <si>
    <t>Ведомства
Код</t>
  </si>
  <si>
    <t>Формула
Раздел</t>
  </si>
  <si>
    <t>Формула
Подраздел</t>
  </si>
  <si>
    <t>Формула
Целевая программа</t>
  </si>
  <si>
    <t>Код Ведомства</t>
  </si>
  <si>
    <t>Целевая программа</t>
  </si>
  <si>
    <t>Все администраторы</t>
  </si>
  <si>
    <t>Общегосударственные вопросы</t>
  </si>
  <si>
    <t>Функционирование высшего должностного лица субъекта Российской Федерации и муниципального образования</t>
  </si>
  <si>
    <t>02</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</si>
  <si>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</si>
  <si>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04</t>
  </si>
  <si>
    <t>Национальная оборона</t>
  </si>
  <si>
    <t>Мобилизационная и вневойсковая подготовка</t>
  </si>
  <si>
    <t>03</t>
  </si>
  <si>
    <t>Национальная экономика</t>
  </si>
  <si>
    <t>09</t>
  </si>
  <si>
    <t>Все</t>
  </si>
  <si>
    <t xml:space="preserve">                     Приложение №15</t>
  </si>
  <si>
    <t xml:space="preserve">                                                                                                       Приложение №17</t>
  </si>
  <si>
    <t>Приложение №18</t>
  </si>
  <si>
    <t>Приложение № 13</t>
  </si>
  <si>
    <t>Приложение № 14</t>
  </si>
  <si>
    <t>Большеолыпское</t>
  </si>
  <si>
    <t xml:space="preserve">                                 муниципального образования "Большеолыпское"</t>
  </si>
  <si>
    <t xml:space="preserve">                         муниципального образования "Большеолыпское"</t>
  </si>
  <si>
    <t xml:space="preserve">                                                                         муниципального образования "Большеолыпское"</t>
  </si>
  <si>
    <t xml:space="preserve">Нормативы распределения доходов в бюджет муниципального образования "Большеолыпское" </t>
  </si>
  <si>
    <t>муниципального образования "Большеолыпское"</t>
  </si>
  <si>
    <t>Перечень главных администраторов доходов бюджета муниципального образования          " Большеолыпское "</t>
  </si>
  <si>
    <t xml:space="preserve">Наименование главного администратора доходов бюджета МО " Большеолыпское " - органа местного самоуправления  </t>
  </si>
  <si>
    <t>Муниципального образования "Большеолыпское"</t>
  </si>
  <si>
    <t>Перечень главных администраторов источников финансирования дефицита бюджета муниципального образования "Большеолыпское"</t>
  </si>
  <si>
    <t>Наименование главного администратора источников финансирования дефицита бюджета муниципального образования "Большеолыпское"</t>
  </si>
  <si>
    <t>Раздел, подраздел</t>
  </si>
  <si>
    <t>ФКР
Код</t>
  </si>
  <si>
    <t>Код ФКР</t>
  </si>
  <si>
    <t>0100</t>
  </si>
  <si>
    <t>0102</t>
  </si>
  <si>
    <t>0104</t>
  </si>
  <si>
    <t>0200</t>
  </si>
  <si>
    <t>0203</t>
  </si>
  <si>
    <t>0400</t>
  </si>
  <si>
    <t>0409</t>
  </si>
  <si>
    <t>Приложение № 9</t>
  </si>
  <si>
    <t xml:space="preserve">      муниципального образования "Большеолыпское"</t>
  </si>
  <si>
    <t xml:space="preserve">                             муниципального образования "Большеолыпское" </t>
  </si>
  <si>
    <t xml:space="preserve">                                                                            муниципального образования "Большеолыпское"</t>
  </si>
  <si>
    <t>Иные условия предоставления муниципальных гарантий МО "Большеолыпское"</t>
  </si>
  <si>
    <t>Администрация муниципального образования " Большеолыпское»</t>
  </si>
  <si>
    <t>Администрация муниципального образования «Большеолыпское»</t>
  </si>
  <si>
    <t>444 01 00 00 00 00 0000 000</t>
  </si>
  <si>
    <t>444 01 05 00 00 00 0000 000</t>
  </si>
  <si>
    <t>444 01 05 02 01 10 0000 510</t>
  </si>
  <si>
    <t>444 01 05 02 01 10 0000 610</t>
  </si>
  <si>
    <t>444 01 06 00 00 00 0000 000</t>
  </si>
  <si>
    <t>444 01 06 06 00 10 0000 710</t>
  </si>
  <si>
    <t>444</t>
  </si>
  <si>
    <t>20215001</t>
  </si>
  <si>
    <t>20235118</t>
  </si>
  <si>
    <t>20240014</t>
  </si>
  <si>
    <t>Прочие субсидии поселениям</t>
  </si>
  <si>
    <t>Субсидии на реализации мероприятий муниципальных программ энергосбережения и повышения энергетическиой эффективности</t>
  </si>
  <si>
    <t>1 11 09045 10 0012 120</t>
  </si>
  <si>
    <t>Прочие поступления от использования имущества, находящегося в собственности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(Плата за найм)</t>
  </si>
  <si>
    <t>Прочие доходы от компенсации затрат бюджетов поселений (Возврат дебиторской задолженности прошлых лет)</t>
  </si>
  <si>
    <t>1 13 02995 10 0014 130</t>
  </si>
  <si>
    <t>Доходы от реализации иного имущества ,находящегося собственности поселений(за исключением имущества муниципальных бюджетных и автономных учреждений, а также имущества муниципальных унитарных предприятий, в том числе казенных) , в части реализации основных средств по указанному имуществу</t>
  </si>
  <si>
    <t xml:space="preserve">1 14 06013 10 0000 430   </t>
  </si>
  <si>
    <t>Доходы от продажи земельных участков, государственная собственность на которые не разграничена и которые расположены в границах поселений</t>
  </si>
  <si>
    <t>1 16 18050 10 0000 140</t>
  </si>
  <si>
    <t>Денежные взыскания (штрафы) за нарушения бюджетного законодательства (в части поселений)</t>
  </si>
  <si>
    <t>1 11 09045 10 0011 120</t>
  </si>
  <si>
    <t>Межбюджетные трансферты, передаваемые бюджетам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t>
  </si>
  <si>
    <t>Перечисления из бюджетов поселений (в бюджеты поселений) для осуществления возврата (зачёта)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t>
  </si>
  <si>
    <t>Уплата иных платежей</t>
  </si>
  <si>
    <t>853</t>
  </si>
  <si>
    <t>Приложение № 8</t>
  </si>
  <si>
    <t>Приложение № 11</t>
  </si>
  <si>
    <t>Дотации бюджетам сельских поселений на выравнивание бюджетной обеспеченности</t>
  </si>
  <si>
    <t>2020 год</t>
  </si>
  <si>
    <t>Приложение № 10</t>
  </si>
  <si>
    <t>Субсидии на реализацию мероприятий в области и поддержки и развития коммунального хозяйства, направленных на повышение надежности,устойчивости и экономичности, устойчивости и экономичности жилищно-коммунального хозяйства в Удмуртской Республике</t>
  </si>
  <si>
    <t>1 11 05025 10 0000 120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</si>
  <si>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сельских поселений (за исключением земельных участков муниципальных бюджетных и автономных учреждений)</t>
  </si>
  <si>
    <t>1 13 02995 10 0013 130</t>
  </si>
  <si>
    <t>Прочие доходы от компенсации затрат бюджетов сельских поселений</t>
  </si>
  <si>
    <t>116 32000 10 0000 140</t>
  </si>
  <si>
    <t>Денежные взыскания, налагаемые в возмещение ущерба в результате незаконного или нецелевого использования бюджетных средств (в части бюджетов сельских поселений)</t>
  </si>
  <si>
    <t>2021 год</t>
  </si>
  <si>
    <t>от  2018 года №</t>
  </si>
  <si>
    <t>Сумма на 2021 год</t>
  </si>
  <si>
    <t>01 06 04 01 05 0000 810</t>
  </si>
  <si>
    <t>01 06 05 02 05 0000 640</t>
  </si>
  <si>
    <t>Прочая закупка товаров, работ и услуг</t>
  </si>
  <si>
    <t>Национальная безопасность и правоохранительная деятельность</t>
  </si>
  <si>
    <t>Обеспечение пожарной безопасности</t>
  </si>
  <si>
    <t>Расходы на обеспечение первичных мер пожарной безопасности</t>
  </si>
  <si>
    <t>9900061910</t>
  </si>
  <si>
    <t>Дорожное хозяйство (дорожные фонды)</t>
  </si>
  <si>
    <t>0300</t>
  </si>
  <si>
    <t>0310</t>
  </si>
  <si>
    <t>Приложение № 12</t>
  </si>
  <si>
    <t>2 02 15001 10 0000 150</t>
  </si>
  <si>
    <t>2 02 15002 10 0000 150</t>
  </si>
  <si>
    <t>2 02 19999 10 0000 150</t>
  </si>
  <si>
    <t>2 02 29999 10 0101 150</t>
  </si>
  <si>
    <t>2 02 29999 10 0103 150</t>
  </si>
  <si>
    <t>202 29999 10 0107 150</t>
  </si>
  <si>
    <t>2 02 35118 10 0000 150</t>
  </si>
  <si>
    <t xml:space="preserve">2 02 30024 10 0201 150   </t>
  </si>
  <si>
    <t>2 02 39999 10 0000 150</t>
  </si>
  <si>
    <t>2 02 45160 10 0000 150</t>
  </si>
  <si>
    <t>2 02 40014 10 0000 150</t>
  </si>
  <si>
    <t>2 02 49999 10 0000 150</t>
  </si>
  <si>
    <t>117 14030 10 0000 150</t>
  </si>
  <si>
    <t>Средства самообложения граждан, зачисляемые в бюджеты сельских поселений</t>
  </si>
  <si>
    <t>2 08 05000 10 0000 150</t>
  </si>
  <si>
    <t>2 18  05010 10 0000 150</t>
  </si>
  <si>
    <t xml:space="preserve">2 18 05030 10 0000 150               </t>
  </si>
  <si>
    <t>2 19 60010 10 0000 150</t>
  </si>
  <si>
    <t>Средства самообложения граждан, зачисляемые в бюджеы сельских поселений</t>
  </si>
  <si>
    <t>1 17 14030 10 0000 150</t>
  </si>
  <si>
    <t>Невыясненные поступления, зачисляемые в бюджеты сельских поселений</t>
  </si>
  <si>
    <t>150</t>
  </si>
  <si>
    <t>2 02 25555 10 0000 150</t>
  </si>
  <si>
    <t>Субсидии бюджетам поселений наподдержку государственных программ субъектов Российской Федерации и муниципальных программ формирования современной городской среды</t>
  </si>
  <si>
    <t>2 02 25567 10 0000 150</t>
  </si>
  <si>
    <t>Субсидии на грантовую поддержку местных инициатив граждан, прооживающих в сельской местности</t>
  </si>
  <si>
    <t>Вариант=Кезский 2020;
Табл=Наименования доходов;
Наименования;</t>
  </si>
  <si>
    <t xml:space="preserve">Вариант: Кезский 2020;
Таблица: Наименования доходов;
Наименования
</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</si>
  <si>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t>
  </si>
  <si>
    <t>Субвенции бюджетам сельских поселений на осуществление первичного воинского учета на территориях, где отсутствуют военные комиссариаты</t>
  </si>
  <si>
    <t>Жилищно-коммунальное хозяйство</t>
  </si>
  <si>
    <t>05</t>
  </si>
  <si>
    <t>Благоустройство</t>
  </si>
  <si>
    <t>Организация ритуальных услуг и содержание мест зарохонения</t>
  </si>
  <si>
    <t>9900062320</t>
  </si>
  <si>
    <t>Организация сбора и вывоза твердых бытовых отходов</t>
  </si>
  <si>
    <t>9900062340</t>
  </si>
  <si>
    <t>Расходы за счет доходов от предпринимательской и иной приносящей доход деятельности</t>
  </si>
  <si>
    <t>0500</t>
  </si>
  <si>
    <t>0503</t>
  </si>
  <si>
    <t>Приложение № 7</t>
  </si>
  <si>
    <t>Вариант=Кезский 2020;
Табл=Проект 2020 (ПС);
МО=1300504;
ВР=000;
ЦС=00000;
Ведомства=000;
ФКР=0000;
Балансировка бюджета=10;
Узлы=05;
Муниципальные программы=00000;</t>
  </si>
  <si>
    <t>Вариант=Кезский 2020;
Табл=Проект 2020 (ПС);
МО=1300504;
ВР=000;
ЦС=00000;
Ведомства=000;
ФКР=0000;
Балансировка бюджета=20;
Узлы=05;
Муниципальные программы=00000;</t>
  </si>
  <si>
    <t>Вариант=Кезский 2020;
Табл=Прогноз 2022 (ПС);
МО=1300504;
ВР=000;
ЦС=00000;
Ведомства=000;
ФКР=0000;
Балансировка бюджета=10;
Узлы=05;
Муниципальные программы=00000;</t>
  </si>
  <si>
    <t>Вариант=Кезский 2020;
Табл=Прогноз 2022 (ПС);
МО=1300504;
ВР=000;
ЦС=00000;
Ведомства=000;
ФКР=0000;
Балансировка бюджета=20;
Узлы=05;
Муниципальные программы=00000;</t>
  </si>
  <si>
    <t>Вариант: Кезский 2020;
Таблица: Прогноз 2022 (ПС);
Данные
МО=1300504
ВР=000
ЦС=00000
Ведомства=000
ФКР=0000
Балансировка бюджета=10
Узлы=05</t>
  </si>
  <si>
    <t>Вариант: Кезский 2020;
Таблица: Прогноз 2022 (ПС);
Данные
МО=1300504
ВР=000
ЦС=00000
Ведомства=000
ФКР=0000
Балансировка бюджета=20
Узлы=05</t>
  </si>
  <si>
    <t>Вариант=Кезский 2020;
Табл=Проект 2020 (ПС);
МО=1300504;
БКД=00000000;
КОСГУ=000;
Программы=0000;
ЭД_БКД=00;
Балансировка бюджета=21;
Узлы=05;</t>
  </si>
  <si>
    <t>Вариант=Кезский 2020;
Табл=Проект 2020 (ПС);
МО=1300504;
БКД=00000000;
КОСГУ=000;
Программы=0000;
ЭД_БКД=00;
Балансировка бюджета=20;
Узлы=05;</t>
  </si>
  <si>
    <t>Вариант=Кезский 2020;
Табл=Проект 2020 (ПС);
МО=1300504;
БКД=00000000;
КОСГУ=000;
Программы=0000;
ЭД_БКД=00;
Балансировка бюджета=22;
Узлы=05;</t>
  </si>
  <si>
    <t>Вариант: Кезский 2020;
Таблица: Проект 2020 (ПС);
Данные
%Узел Кезского района*Большеолыпское</t>
  </si>
  <si>
    <t>Софинансирование из бюджета района субсидий из бюджета Удмуртской Республики</t>
  </si>
  <si>
    <t>99000S6290</t>
  </si>
  <si>
    <t>Вариант=Кезский 2020;
Табл=Прогноз 2021 (ПС);
МО=1300504;
БКД=00000000;
КОСГУ=000;
Программы=0000;
ЭД_БКД=00;
Балансировка бюджета=21;
Узлы=05;</t>
  </si>
  <si>
    <t>Вариант=Кезский 2020;
Табл=Прогноз 2021 (ПС);
МО=1300504;
БКД=00000000;
КОСГУ=000;
Программы=0000;
ЭД_БКД=00;
Балансировка бюджета=20;
Узлы=05;</t>
  </si>
  <si>
    <t>Вариант=Кезский 2020;
Табл=Прогноз 2021 (ПС);
МО=1300504;
БКД=00000000;
КОСГУ=000;
Программы=0000;
ЭД_БКД=00;
Балансировка бюджета=22;
Узлы=05;</t>
  </si>
  <si>
    <t>Вариант=Кезский 2020;
Табл=Прогноз 2022 (ПС);
МО=1300504;
БКД=00000000;
КОСГУ=000;
Программы=0000;
ЭД_БКД=00;
Балансировка бюджета=21;
Узлы=05;</t>
  </si>
  <si>
    <t>Вариант=Кезский 2020;
Табл=Прогноз 2022 (ПС);
МО=1300504;
БКД=00000000;
КОСГУ=000;
Программы=0000;
ЭД_БКД=00;
Балансировка бюджета=20;
Узлы=05;</t>
  </si>
  <si>
    <t>Вариант=Кезский 2020;
Табл=Прогноз 2022 (ПС);
МО=1300504;
БКД=00000000;
КОСГУ=000;
Программы=0000;
ЭД_БКД=00;
Балансировка бюджета=22;
Узлы=05;</t>
  </si>
  <si>
    <t>Вариант: Кезский 2020;
Таблица: Прогноз 2021 (ПС);
Данные
%Узел Кезского района*Большеолыпское</t>
  </si>
  <si>
    <t>Вариант: Кезский 2020;
Таблица: Прогноз 2022 (ПС);
Данные
МО=1300504
БКД=00000000
КОСГУ=000
Программы=0000
ЭД_БКД=00
Узлы=05</t>
  </si>
  <si>
    <t>Вариант=Кезский 2020;
Табл=Проект 2020 (ПС);
МО=1300504;
БКД=00000000;
КОСГУ=000;
Программы=0000;
ЭД_БКД=00;
Ведомства=000;
ФКР=0000;
Балансировка бюджета=21;
Узлы=05;</t>
  </si>
  <si>
    <t>Вариант=Кезский 2020;
Табл=Проект 2020 (ПС);
МО=1300504;
БКД=00000000;
КОСГУ=000;
Программы=0000;
ЭД_БКД=00;
Ведомства=000;
ФКР=0000;
Балансировка бюджета=20;
Узлы=05;</t>
  </si>
  <si>
    <t>Вариант=Кезский 2020;
Табл=Проект 2020 (ПС);
МО=1300504;
БКД=00000000;
КОСГУ=000;
Программы=0000;
ЭД_БКД=00;
Ведомства=000;
ФКР=0000;
Балансировка бюджета=22;
Узлы=05;</t>
  </si>
  <si>
    <t>Вариант=Кезский 2020;
Табл=Прогноз 2021 (ПС);
МО=1300504;
БКД=00000000;
КОСГУ=000;
Программы=0000;
ЭД_БКД=00;
Ведомства=000;
ФКР=0000;
Балансировка бюджета=21;
Узлы=05;</t>
  </si>
  <si>
    <t>Вариант=Кезский 2020;
Табл=Прогноз 2021 (ПС);
МО=1300504;
БКД=00000000;
КОСГУ=000;
Программы=0000;
ЭД_БКД=00;
Ведомства=000;
ФКР=0000;
Балансировка бюджета=20;
Узлы=05;</t>
  </si>
  <si>
    <t>Вариант=Кезский 2020;
Табл=Прогноз 2021 (ПС);
МО=1300504;
БКД=00000000;
КОСГУ=000;
Программы=0000;
ЭД_БКД=00;
Ведомства=000;
ФКР=0000;
Балансировка бюджета=22;
Узлы=05;</t>
  </si>
  <si>
    <t>Вариант=Кезский 2020;
Табл=Прогноз 2022 (ПС);
МО=1300504;
БКД=00000000;
КОСГУ=000;
Программы=0000;
ЭД_БКД=00;
Ведомства=000;
ФКР=0000;
Балансировка бюджета=21;
Узлы=05;</t>
  </si>
  <si>
    <t>Вариант=Кезский 2020;
Табл=Прогноз 2022 (ПС);
МО=1300504;
БКД=00000000;
КОСГУ=000;
Программы=0000;
ЭД_БКД=00;
Ведомства=000;
ФКР=0000;
Балансировка бюджета=20;
Узлы=05;</t>
  </si>
  <si>
    <t>Вариант=Кезский 2020;
Табл=Прогноз 2022 (ПС);
МО=1300504;
БКД=00000000;
КОСГУ=000;
Программы=0000;
ЭД_БКД=00;
Ведомства=000;
ФКР=0000;
Балансировка бюджета=22;
Узлы=05;</t>
  </si>
  <si>
    <t>Вариант: Кезский 2020;
Таблица: Прогноз 2022 (ПС);
Данные
МО=1300504
БКД=00000000
КОСГУ=000
Программы=0000
ЭД_БКД=00
Ведомства=000
Узлы=05</t>
  </si>
  <si>
    <t>Вариант=Кезский 2020;
Табл=Проект 2020 (ПС);
МО=1300504;
БКД=00000000;
КОСГУ=000;
Программы=0000;
ЭД_БКД=00;
Ведомства=000;
Балансировка бюджета=21;
Узлы=05;</t>
  </si>
  <si>
    <t>Вариант=Кезский 2020;
Табл=Проект 2020 (ПС);
МО=1300504;
БКД=00000000;
КОСГУ=000;
Программы=0000;
ЭД_БКД=00;
Ведомства=000;
Балансировка бюджета=20;
Узлы=05;</t>
  </si>
  <si>
    <t>Вариант=Кезский 2020;
Табл=Проект 2020 (ПС);
МО=1300504;
БКД=00000000;
КОСГУ=000;
Программы=0000;
ЭД_БКД=00;
Ведомства=000;
Балансировка бюджета=22;
Узлы=05;</t>
  </si>
  <si>
    <t>Вариант=Кезский 2020;
Табл=Прогноз 2021 (ПС);
МО=1300504;
БКД=00000000;
КОСГУ=000;
Программы=0000;
ЭД_БКД=00;
Ведомства=000;
Балансировка бюджета=21;
Узлы=05;</t>
  </si>
  <si>
    <t>Вариант=Кезский 2020;
Табл=Прогноз 2021 (ПС);
МО=1300504;
БКД=00000000;
КОСГУ=000;
Программы=0000;
ЭД_БКД=00;
Ведомства=000;
Балансировка бюджета=20;
Узлы=05;</t>
  </si>
  <si>
    <t>Вариант=Кезский 2020;
Табл=Прогноз 2021 (ПС);
МО=1300504;
БКД=00000000;
КОСГУ=000;
Программы=0000;
ЭД_БКД=00;
Ведомства=000;
Балансировка бюджета=22;
Узлы=05;</t>
  </si>
  <si>
    <t>Вариант=Кезский 2020;
Табл=Прогноз 2022 (ПС);
МО=1300504;
БКД=00000000;
КОСГУ=000;
Программы=0000;
ЭД_БКД=00;
Ведомства=000;
Балансировка бюджета=21;
Узлы=05;</t>
  </si>
  <si>
    <t>Вариант=Кезский 2020;
Табл=Прогноз 2022 (ПС);
МО=1300504;
БКД=00000000;
КОСГУ=000;
Программы=0000;
ЭД_БКД=00;
Ведомства=000;
Балансировка бюджета=20;
Узлы=05;</t>
  </si>
  <si>
    <t>Вариант=Кезский 2020;
Табл=Прогноз 2022 (ПС);
МО=1300504;
БКД=00000000;
КОСГУ=000;
Программы=0000;
ЭД_БКД=00;
Ведомства=000;
Балансировка бюджета=22;
Узлы=05;</t>
  </si>
  <si>
    <t>Источники финансирования дефицита бюджета муниципального образования "Большеолыпское" на 2020 год</t>
  </si>
  <si>
    <t>Источники финансирования дефицита бюджета муниципального образования "Большеолыпское" на 2021-2022 годы</t>
  </si>
  <si>
    <t>2022 год</t>
  </si>
  <si>
    <t>от_______________________ 2019 года №_________</t>
  </si>
  <si>
    <t>от ______________2019 года №______</t>
  </si>
  <si>
    <t>прочая закупка товаров, работ и услуг</t>
  </si>
  <si>
    <t>от______________ 2019 года №______</t>
  </si>
  <si>
    <t xml:space="preserve">                               муниципального образования "Большеолыпское" на  2020 год</t>
  </si>
  <si>
    <t xml:space="preserve">                       муниципального образования "Большеолыпское" на 2020 год</t>
  </si>
  <si>
    <t>Объем бюджетных аcсигнований дорожного фонда муниципального образования "Большеолыпское" на плановый период 2021 и 2022 годов</t>
  </si>
  <si>
    <t>Сумма на 2022 год</t>
  </si>
  <si>
    <t>Объем бюджетных аcсигнований дорожного фонда муниципального образования "Большеолыпское" на 2020 год</t>
  </si>
  <si>
    <t xml:space="preserve">                                    плановый период 2021 и 2022 годов</t>
  </si>
  <si>
    <t xml:space="preserve">                                                                               на плановый период 2021и 2022 годов</t>
  </si>
  <si>
    <t xml:space="preserve">Доходы бюджета муниципального образования "Большеолыпское" Удмуртской Республики на 2020 год </t>
  </si>
  <si>
    <t>1 17 05050 10 0300 180</t>
  </si>
  <si>
    <t>Прочие налоговые доходы бюджетов сельских поселений, добровольные пожертвования физических лиц- населения(жителей) на реализацию проекта развития общественной инфраструктуры, основанного на местной инициативе.</t>
  </si>
  <si>
    <t>1 17 05050 10 0400 180</t>
  </si>
  <si>
    <t>Прочие налоговые доходы бюджетов сельских поселений, добровольные пожертвования юридических лиц- индивидуальных  предпринимателей, крестьянских (фермерских) хозяйств на реализацию проекта развития общественной инфраструктуры, основанного на местной инициативе.</t>
  </si>
  <si>
    <t>2 02 29999 10 0104 150</t>
  </si>
  <si>
    <t>Субсидии на реализацию проектов развития общественной инфраструктуры , основанных на местных инициативах.</t>
  </si>
  <si>
    <t>202 29999 10 0116 150</t>
  </si>
  <si>
    <t>Субсидии на решение вопросов местного значения, осуществляемые с участием средств самообложения граждан.</t>
  </si>
  <si>
    <t>20705020</t>
  </si>
  <si>
    <t>Поступления от денежных пожертвований , предоставляемых физическими лицами получателями средств бюджетов поселений.</t>
  </si>
  <si>
    <t>изменения</t>
  </si>
  <si>
    <t>Уточненная сумма  на 2020 год</t>
  </si>
  <si>
    <t>20215002</t>
  </si>
  <si>
    <t>Дотации бюджетам поселений на поддержку мер по обеспечениюсбалансированности бюджетов</t>
  </si>
  <si>
    <t>Изменения</t>
  </si>
  <si>
    <t>Уточненная сумма</t>
  </si>
  <si>
    <t>13</t>
  </si>
  <si>
    <t>9900060140</t>
  </si>
  <si>
    <t>Другие общегосударственные вопросы</t>
  </si>
  <si>
    <t>Расходы на содержание муниципального имущества</t>
  </si>
  <si>
    <t>9900062330</t>
  </si>
  <si>
    <t>2 07 050201 10 0000 150</t>
  </si>
  <si>
    <t>Поступления  от денежных пожертвований , предоставляемых физическими лицами получателями средств бюджетов поселений</t>
  </si>
  <si>
    <t xml:space="preserve">                                                                      Приложение №1</t>
  </si>
  <si>
    <t>99000S8810</t>
  </si>
  <si>
    <t>от 07.02.2020 года № 158</t>
  </si>
  <si>
    <t>от 07.02.2020года № 158</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</si>
</sst>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000"/>
  </numFmts>
  <fonts count="29" x14ac:knownFonts="1">
    <font>
      <sz val="11"/>
      <color theme="1"/>
      <name val="Calibri"/>
      <family val="2"/>
      <scheme val="minor"/>
    </font>
    <font>
      <sz val="11"/>
      <color theme="1"/>
      <name val="Calibri"/>
      <family val="2"/>
      <charset val="204"/>
      <scheme val="minor"/>
    </font>
    <font>
      <sz val="11"/>
      <color theme="1"/>
      <name val="Calibri"/>
      <family val="2"/>
      <charset val="204"/>
      <scheme val="minor"/>
    </font>
    <font>
      <sz val="11"/>
      <name val="Times New Roman"/>
      <family val="1"/>
      <charset val="204"/>
    </font>
    <font>
      <sz val="9"/>
      <name val="Times New Roman"/>
      <family val="1"/>
      <charset val="204"/>
    </font>
    <font>
      <b/>
      <sz val="13"/>
      <name val="Times New Roman"/>
      <family val="1"/>
      <charset val="204"/>
    </font>
    <font>
      <b/>
      <sz val="12"/>
      <name val="Times New Roman"/>
      <family val="1"/>
      <charset val="204"/>
    </font>
    <font>
      <i/>
      <sz val="8"/>
      <name val="Times New Roman"/>
      <family val="1"/>
      <charset val="204"/>
    </font>
    <font>
      <sz val="8"/>
      <name val="Times New Roman"/>
      <family val="1"/>
      <charset val="204"/>
    </font>
    <font>
      <b/>
      <sz val="10"/>
      <name val="Times New Roman"/>
      <family val="1"/>
      <charset val="204"/>
    </font>
    <font>
      <b/>
      <sz val="11"/>
      <name val="Times New Roman"/>
      <family val="1"/>
      <charset val="204"/>
    </font>
    <font>
      <sz val="10"/>
      <name val="Times New Roman"/>
      <family val="1"/>
      <charset val="204"/>
    </font>
    <font>
      <b/>
      <sz val="7"/>
      <name val="Times New Roman"/>
      <family val="1"/>
      <charset val="204"/>
    </font>
    <font>
      <b/>
      <sz val="9"/>
      <name val="Times New Roman"/>
      <family val="1"/>
      <charset val="204"/>
    </font>
    <font>
      <b/>
      <sz val="8"/>
      <name val="Times New Roman"/>
      <family val="1"/>
      <charset val="204"/>
    </font>
    <font>
      <sz val="12"/>
      <name val="Times New Roman"/>
      <family val="1"/>
      <charset val="204"/>
    </font>
    <font>
      <sz val="10"/>
      <name val="Arial Cyr"/>
      <charset val="204"/>
    </font>
    <font>
      <sz val="9"/>
      <color indexed="8"/>
      <name val="Times New Roman"/>
      <family val="1"/>
      <charset val="204"/>
    </font>
    <font>
      <b/>
      <sz val="12"/>
      <color indexed="8"/>
      <name val="Times New Roman"/>
      <family val="1"/>
      <charset val="204"/>
    </font>
    <font>
      <b/>
      <sz val="9"/>
      <color indexed="8"/>
      <name val="Times New Roman"/>
      <family val="1"/>
      <charset val="204"/>
    </font>
    <font>
      <sz val="11"/>
      <color indexed="8"/>
      <name val="Times New Roman"/>
      <family val="1"/>
      <charset val="204"/>
    </font>
    <font>
      <b/>
      <sz val="10"/>
      <color indexed="8"/>
      <name val="Times New Roman"/>
      <family val="1"/>
      <charset val="204"/>
    </font>
    <font>
      <i/>
      <sz val="10"/>
      <name val="Times New Roman"/>
      <family val="1"/>
      <charset val="204"/>
    </font>
    <font>
      <b/>
      <sz val="11"/>
      <color indexed="8"/>
      <name val="Calibri"/>
      <family val="2"/>
      <charset val="204"/>
    </font>
    <font>
      <sz val="11"/>
      <color theme="1"/>
      <name val="Calibri"/>
      <family val="2"/>
      <charset val="204"/>
      <scheme val="minor"/>
    </font>
    <font>
      <sz val="11"/>
      <color theme="1"/>
      <name val="Calibri"/>
      <family val="2"/>
      <scheme val="minor"/>
    </font>
    <font>
      <sz val="11"/>
      <name val="Times New Roman"/>
      <family val="1"/>
      <charset val="204"/>
    </font>
    <font>
      <sz val="9"/>
      <name val="Times New Roman"/>
      <family val="1"/>
      <charset val="204"/>
    </font>
    <font>
      <sz val="10"/>
      <name val="Times New Roman"/>
      <family val="1"/>
      <charset val="204"/>
    </font>
  </fonts>
  <fills count="3">
    <fill>
      <patternFill patternType="none"/>
    </fill>
    <fill>
      <patternFill patternType="gray125"/>
    </fill>
    <fill>
      <patternFill patternType="solid">
        <fgColor indexed="9"/>
        <bgColor indexed="64"/>
      </patternFill>
    </fill>
  </fills>
  <borders count="30">
    <border>
      <left/>
      <right/>
      <top/>
      <bottom/>
      <diagonal/>
    </border>
    <border>
      <left style="hair">
        <color indexed="64"/>
      </left>
      <right style="hair">
        <color indexed="64"/>
      </right>
      <top style="hair">
        <color indexed="64"/>
      </top>
      <bottom style="hair">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thin">
        <color indexed="64"/>
      </left>
      <right style="thin">
        <color indexed="64"/>
      </right>
      <top/>
      <bottom style="thin">
        <color indexed="64"/>
      </bottom>
      <diagonal/>
    </border>
    <border>
      <left/>
      <right/>
      <top/>
      <bottom style="thin">
        <color indexed="64"/>
      </bottom>
      <diagonal/>
    </border>
    <border>
      <left/>
      <right/>
      <top style="thin">
        <color indexed="64"/>
      </top>
      <bottom style="thin">
        <color indexed="64"/>
      </bottom>
      <diagonal/>
    </border>
    <border>
      <left style="hair">
        <color indexed="64"/>
      </left>
      <right/>
      <top style="hair">
        <color indexed="64"/>
      </top>
      <bottom style="hair">
        <color indexed="64"/>
      </bottom>
      <diagonal/>
    </border>
    <border>
      <left style="thin">
        <color indexed="64"/>
      </left>
      <right/>
      <top style="thin">
        <color indexed="64"/>
      </top>
      <bottom style="thin">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thin">
        <color indexed="64"/>
      </left>
      <right style="thin">
        <color indexed="64"/>
      </right>
      <top style="thin">
        <color indexed="64"/>
      </top>
      <bottom/>
      <diagonal/>
    </border>
    <border>
      <left style="medium">
        <color indexed="64"/>
      </left>
      <right style="medium">
        <color indexed="64"/>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medium">
        <color indexed="64"/>
      </right>
      <top style="thin">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style="medium">
        <color indexed="64"/>
      </right>
      <top style="medium">
        <color indexed="64"/>
      </top>
      <bottom style="thin">
        <color indexed="64"/>
      </bottom>
      <diagonal/>
    </border>
    <border>
      <left/>
      <right/>
      <top style="medium">
        <color indexed="64"/>
      </top>
      <bottom/>
      <diagonal/>
    </border>
    <border>
      <left style="medium">
        <color indexed="64"/>
      </left>
      <right style="thin">
        <color indexed="64"/>
      </right>
      <top/>
      <bottom style="thin">
        <color indexed="64"/>
      </bottom>
      <diagonal/>
    </border>
  </borders>
  <cellStyleXfs count="9">
    <xf numFmtId="0" fontId="0" fillId="0" borderId="0"/>
    <xf numFmtId="0" fontId="24" fillId="0" borderId="0"/>
    <xf numFmtId="0" fontId="24" fillId="0" borderId="0"/>
    <xf numFmtId="0" fontId="16" fillId="0" borderId="0"/>
    <xf numFmtId="0" fontId="16" fillId="0" borderId="0"/>
    <xf numFmtId="0" fontId="25" fillId="0" borderId="0"/>
    <xf numFmtId="0" fontId="28" fillId="0" borderId="0"/>
    <xf numFmtId="0" fontId="2" fillId="0" borderId="0"/>
    <xf numFmtId="0" fontId="1" fillId="0" borderId="0"/>
  </cellStyleXfs>
  <cellXfs count="293">
    <xf numFmtId="0" fontId="0" fillId="0" borderId="0" xfId="0"/>
    <xf numFmtId="0" fontId="9" fillId="0" borderId="0" xfId="0" applyFont="1"/>
    <xf numFmtId="49" fontId="12" fillId="0" borderId="0" xfId="0" quotePrefix="1" applyNumberFormat="1" applyFont="1" applyAlignment="1">
      <alignment wrapText="1"/>
    </xf>
    <xf numFmtId="0" fontId="3" fillId="0" borderId="0" xfId="0" applyFont="1" applyBorder="1" applyAlignment="1">
      <alignment horizontal="right"/>
    </xf>
    <xf numFmtId="0" fontId="12" fillId="0" borderId="0" xfId="0" quotePrefix="1" applyFont="1" applyAlignment="1">
      <alignment wrapText="1"/>
    </xf>
    <xf numFmtId="0" fontId="12" fillId="0" borderId="0" xfId="0" applyFont="1" applyAlignment="1">
      <alignment wrapText="1"/>
    </xf>
    <xf numFmtId="49" fontId="15" fillId="0" borderId="2" xfId="0" applyNumberFormat="1" applyFont="1" applyFill="1" applyBorder="1" applyAlignment="1">
      <alignment horizontal="center" vertical="center" wrapText="1"/>
    </xf>
    <xf numFmtId="164" fontId="15" fillId="0" borderId="2" xfId="0" applyNumberFormat="1" applyFont="1" applyFill="1" applyBorder="1" applyAlignment="1">
      <alignment horizontal="center" vertical="center" wrapText="1"/>
    </xf>
    <xf numFmtId="49" fontId="10" fillId="0" borderId="2" xfId="0" applyNumberFormat="1" applyFont="1" applyFill="1" applyBorder="1"/>
    <xf numFmtId="164" fontId="10" fillId="0" borderId="2" xfId="0" applyNumberFormat="1" applyFont="1" applyFill="1" applyBorder="1" applyAlignment="1">
      <alignment wrapText="1"/>
    </xf>
    <xf numFmtId="0" fontId="10" fillId="0" borderId="2" xfId="0" applyFont="1" applyFill="1" applyBorder="1"/>
    <xf numFmtId="49" fontId="10" fillId="0" borderId="0" xfId="0" applyNumberFormat="1" applyFont="1"/>
    <xf numFmtId="0" fontId="10" fillId="0" borderId="0" xfId="0" applyFont="1"/>
    <xf numFmtId="49" fontId="10" fillId="0" borderId="2" xfId="0" applyNumberFormat="1" applyFont="1" applyBorder="1"/>
    <xf numFmtId="164" fontId="10" fillId="0" borderId="2" xfId="0" applyNumberFormat="1" applyFont="1" applyBorder="1" applyAlignment="1">
      <alignment wrapText="1"/>
    </xf>
    <xf numFmtId="0" fontId="10" fillId="0" borderId="2" xfId="0" applyFont="1" applyBorder="1"/>
    <xf numFmtId="0" fontId="19" fillId="0" borderId="4" xfId="4" applyFont="1" applyBorder="1" applyAlignment="1">
      <alignment horizontal="center" vertical="top" wrapText="1"/>
    </xf>
    <xf numFmtId="0" fontId="19" fillId="0" borderId="5" xfId="4" applyFont="1" applyBorder="1" applyAlignment="1">
      <alignment horizontal="center" vertical="top" wrapText="1"/>
    </xf>
    <xf numFmtId="49" fontId="15" fillId="0" borderId="0" xfId="0" applyNumberFormat="1" applyFont="1" applyProtection="1">
      <protection locked="0"/>
    </xf>
    <xf numFmtId="0" fontId="15" fillId="0" borderId="0" xfId="0" applyFont="1" applyProtection="1">
      <protection locked="0"/>
    </xf>
    <xf numFmtId="49" fontId="11" fillId="0" borderId="0" xfId="0" applyNumberFormat="1" applyFont="1" applyProtection="1">
      <protection locked="0"/>
    </xf>
    <xf numFmtId="0" fontId="11" fillId="0" borderId="0" xfId="0" applyFont="1" applyProtection="1">
      <protection locked="0"/>
    </xf>
    <xf numFmtId="0" fontId="15" fillId="0" borderId="0" xfId="0" applyFont="1" applyBorder="1" applyProtection="1">
      <protection locked="0"/>
    </xf>
    <xf numFmtId="0" fontId="6" fillId="0" borderId="0" xfId="0" applyFont="1" applyFill="1" applyBorder="1" applyAlignment="1" applyProtection="1">
      <alignment horizontal="center"/>
      <protection locked="0"/>
    </xf>
    <xf numFmtId="0" fontId="15" fillId="0" borderId="0" xfId="0" applyFont="1" applyFill="1" applyBorder="1" applyAlignment="1" applyProtection="1">
      <protection locked="0"/>
    </xf>
    <xf numFmtId="0" fontId="20" fillId="0" borderId="0" xfId="0" applyFont="1"/>
    <xf numFmtId="0" fontId="20" fillId="0" borderId="0" xfId="0" applyFont="1" applyAlignment="1">
      <alignment horizontal="right"/>
    </xf>
    <xf numFmtId="0" fontId="20" fillId="0" borderId="0" xfId="0" applyFont="1" applyAlignment="1"/>
    <xf numFmtId="0" fontId="20" fillId="0" borderId="2" xfId="0" applyFont="1" applyBorder="1"/>
    <xf numFmtId="0" fontId="11" fillId="0" borderId="6" xfId="0" applyFont="1" applyBorder="1" applyAlignment="1">
      <alignment wrapText="1"/>
    </xf>
    <xf numFmtId="0" fontId="20" fillId="0" borderId="2" xfId="0" applyFont="1" applyBorder="1" applyAlignment="1">
      <alignment wrapText="1"/>
    </xf>
    <xf numFmtId="0" fontId="9" fillId="0" borderId="2" xfId="0" applyFont="1" applyBorder="1" applyAlignment="1">
      <alignment wrapText="1"/>
    </xf>
    <xf numFmtId="0" fontId="9" fillId="0" borderId="2" xfId="0" applyFont="1" applyBorder="1"/>
    <xf numFmtId="0" fontId="20" fillId="0" borderId="2" xfId="0" applyFont="1" applyBorder="1" applyAlignment="1">
      <alignment horizontal="center" wrapText="1"/>
    </xf>
    <xf numFmtId="0" fontId="20" fillId="0" borderId="2" xfId="0" applyFont="1" applyBorder="1" applyAlignment="1">
      <alignment horizontal="center" vertical="center" wrapText="1"/>
    </xf>
    <xf numFmtId="0" fontId="20" fillId="0" borderId="0" xfId="0" applyFont="1" applyFill="1"/>
    <xf numFmtId="49" fontId="20" fillId="0" borderId="0" xfId="0" applyNumberFormat="1" applyFont="1"/>
    <xf numFmtId="0" fontId="11" fillId="0" borderId="0" xfId="0" applyFont="1" applyAlignment="1" applyProtection="1">
      <alignment horizontal="right"/>
      <protection locked="0"/>
    </xf>
    <xf numFmtId="0" fontId="11" fillId="0" borderId="0" xfId="0" applyFont="1" applyAlignment="1">
      <alignment horizontal="right" wrapText="1"/>
    </xf>
    <xf numFmtId="49" fontId="11" fillId="0" borderId="7" xfId="0" applyNumberFormat="1" applyFont="1" applyBorder="1" applyProtection="1">
      <protection locked="0"/>
    </xf>
    <xf numFmtId="0" fontId="11" fillId="0" borderId="7" xfId="0" applyFont="1" applyBorder="1" applyProtection="1">
      <protection locked="0"/>
    </xf>
    <xf numFmtId="49" fontId="9" fillId="0" borderId="2" xfId="0" applyNumberFormat="1" applyFont="1" applyFill="1" applyBorder="1" applyAlignment="1" applyProtection="1">
      <alignment horizontal="center" vertical="center" wrapText="1"/>
      <protection locked="0"/>
    </xf>
    <xf numFmtId="0" fontId="9" fillId="0" borderId="2" xfId="0" applyFont="1" applyFill="1" applyBorder="1" applyAlignment="1" applyProtection="1">
      <alignment horizontal="center" wrapText="1"/>
      <protection locked="0"/>
    </xf>
    <xf numFmtId="49" fontId="11" fillId="0" borderId="2" xfId="0" applyNumberFormat="1" applyFont="1" applyFill="1" applyBorder="1" applyAlignment="1" applyProtection="1">
      <alignment horizontal="center" vertical="center" wrapText="1"/>
      <protection locked="0"/>
    </xf>
    <xf numFmtId="0" fontId="11" fillId="0" borderId="2" xfId="0" applyFont="1" applyFill="1" applyBorder="1" applyAlignment="1" applyProtection="1">
      <alignment horizontal="center" wrapText="1"/>
      <protection locked="0"/>
    </xf>
    <xf numFmtId="0" fontId="11" fillId="0" borderId="2" xfId="0" applyFont="1" applyFill="1" applyBorder="1" applyAlignment="1" applyProtection="1">
      <alignment horizontal="left" wrapText="1"/>
      <protection locked="0"/>
    </xf>
    <xf numFmtId="0" fontId="11" fillId="0" borderId="2" xfId="0" applyFont="1" applyFill="1" applyBorder="1" applyAlignment="1" applyProtection="1">
      <alignment wrapText="1"/>
      <protection locked="0"/>
    </xf>
    <xf numFmtId="49" fontId="20" fillId="0" borderId="0" xfId="0" applyNumberFormat="1" applyFont="1" applyFill="1"/>
    <xf numFmtId="0" fontId="20" fillId="0" borderId="0" xfId="0" applyNumberFormat="1" applyFont="1" applyFill="1"/>
    <xf numFmtId="0" fontId="20" fillId="0" borderId="0" xfId="0" applyNumberFormat="1" applyFont="1"/>
    <xf numFmtId="164" fontId="20" fillId="0" borderId="0" xfId="0" applyNumberFormat="1" applyFont="1" applyFill="1"/>
    <xf numFmtId="49" fontId="20" fillId="0" borderId="2" xfId="0" applyNumberFormat="1" applyFont="1" applyFill="1" applyBorder="1"/>
    <xf numFmtId="164" fontId="20" fillId="0" borderId="2" xfId="0" applyNumberFormat="1" applyFont="1" applyFill="1" applyBorder="1" applyAlignment="1">
      <alignment wrapText="1"/>
    </xf>
    <xf numFmtId="0" fontId="20" fillId="0" borderId="2" xfId="0" applyFont="1" applyFill="1" applyBorder="1"/>
    <xf numFmtId="49" fontId="20" fillId="0" borderId="2" xfId="0" applyNumberFormat="1" applyFont="1" applyBorder="1"/>
    <xf numFmtId="164" fontId="20" fillId="0" borderId="2" xfId="0" applyNumberFormat="1" applyFont="1" applyBorder="1" applyAlignment="1">
      <alignment wrapText="1"/>
    </xf>
    <xf numFmtId="164" fontId="20" fillId="0" borderId="0" xfId="0" applyNumberFormat="1" applyFont="1"/>
    <xf numFmtId="0" fontId="11" fillId="0" borderId="2" xfId="0" applyFont="1" applyBorder="1"/>
    <xf numFmtId="0" fontId="20" fillId="0" borderId="8" xfId="0" applyFont="1" applyBorder="1" applyAlignment="1"/>
    <xf numFmtId="0" fontId="20" fillId="0" borderId="3" xfId="0" applyFont="1" applyBorder="1" applyAlignment="1"/>
    <xf numFmtId="0" fontId="11" fillId="0" borderId="3" xfId="0" applyFont="1" applyBorder="1"/>
    <xf numFmtId="0" fontId="10" fillId="0" borderId="0" xfId="0" applyFont="1" applyAlignment="1">
      <alignment horizontal="center"/>
    </xf>
    <xf numFmtId="0" fontId="0" fillId="0" borderId="0" xfId="0" applyAlignment="1">
      <alignment horizontal="right"/>
    </xf>
    <xf numFmtId="0" fontId="23" fillId="0" borderId="0" xfId="0" applyFont="1" applyAlignment="1">
      <alignment horizontal="center" vertical="center" wrapText="1"/>
    </xf>
    <xf numFmtId="0" fontId="23" fillId="0" borderId="2" xfId="0" applyFont="1" applyBorder="1" applyAlignment="1">
      <alignment horizontal="center" vertical="center" wrapText="1"/>
    </xf>
    <xf numFmtId="0" fontId="23" fillId="0" borderId="2" xfId="0" applyFont="1" applyBorder="1" applyAlignment="1">
      <alignment horizontal="center" vertical="center"/>
    </xf>
    <xf numFmtId="0" fontId="0" fillId="0" borderId="2" xfId="0" applyBorder="1"/>
    <xf numFmtId="0" fontId="0" fillId="0" borderId="2" xfId="0" applyBorder="1" applyAlignment="1">
      <alignment wrapText="1"/>
    </xf>
    <xf numFmtId="0" fontId="23" fillId="0" borderId="2" xfId="0" applyFont="1" applyBorder="1"/>
    <xf numFmtId="0" fontId="11" fillId="0" borderId="2" xfId="0" applyFont="1" applyFill="1" applyBorder="1" applyAlignment="1">
      <alignment horizontal="center" vertical="center" wrapText="1"/>
    </xf>
    <xf numFmtId="0" fontId="3" fillId="0" borderId="1" xfId="0" applyFont="1" applyBorder="1" applyAlignment="1">
      <alignment shrinkToFit="1"/>
    </xf>
    <xf numFmtId="0" fontId="19" fillId="0" borderId="16" xfId="4" applyFont="1" applyBorder="1" applyAlignment="1">
      <alignment horizontal="center" vertical="top" wrapText="1"/>
    </xf>
    <xf numFmtId="0" fontId="17" fillId="0" borderId="19" xfId="4" applyFont="1" applyBorder="1" applyAlignment="1">
      <alignment horizontal="center" vertical="top" wrapText="1"/>
    </xf>
    <xf numFmtId="0" fontId="17" fillId="0" borderId="20" xfId="4" applyFont="1" applyBorder="1" applyAlignment="1">
      <alignment horizontal="center" vertical="top" wrapText="1"/>
    </xf>
    <xf numFmtId="0" fontId="17" fillId="0" borderId="21" xfId="4" applyFont="1" applyBorder="1" applyAlignment="1">
      <alignment horizontal="center" vertical="top" wrapText="1"/>
    </xf>
    <xf numFmtId="0" fontId="11" fillId="0" borderId="22" xfId="4" applyFont="1" applyBorder="1" applyAlignment="1">
      <alignment horizontal="center" vertical="center"/>
    </xf>
    <xf numFmtId="0" fontId="4" fillId="0" borderId="22" xfId="4" applyFont="1" applyBorder="1" applyAlignment="1">
      <alignment vertical="top" wrapText="1"/>
    </xf>
    <xf numFmtId="0" fontId="11" fillId="0" borderId="22" xfId="4" applyFont="1" applyBorder="1" applyAlignment="1">
      <alignment vertical="top"/>
    </xf>
    <xf numFmtId="0" fontId="11" fillId="0" borderId="23" xfId="4" applyFont="1" applyBorder="1" applyAlignment="1">
      <alignment vertical="top"/>
    </xf>
    <xf numFmtId="0" fontId="17" fillId="0" borderId="2" xfId="4" applyFont="1" applyBorder="1" applyAlignment="1">
      <alignment horizontal="center" vertical="top" wrapText="1"/>
    </xf>
    <xf numFmtId="0" fontId="17" fillId="0" borderId="0" xfId="4" applyFont="1" applyBorder="1" applyAlignment="1">
      <alignment horizontal="right" vertical="top" wrapText="1"/>
    </xf>
    <xf numFmtId="0" fontId="25" fillId="0" borderId="0" xfId="5"/>
    <xf numFmtId="0" fontId="20" fillId="0" borderId="0" xfId="5" applyNumberFormat="1" applyFont="1" applyFill="1" applyAlignment="1">
      <alignment horizontal="right"/>
    </xf>
    <xf numFmtId="0" fontId="3" fillId="0" borderId="0" xfId="5" applyFont="1" applyBorder="1" applyAlignment="1">
      <alignment horizontal="right"/>
    </xf>
    <xf numFmtId="0" fontId="17" fillId="0" borderId="29" xfId="4" applyFont="1" applyBorder="1" applyAlignment="1">
      <alignment horizontal="center" vertical="top" wrapText="1"/>
    </xf>
    <xf numFmtId="0" fontId="17" fillId="0" borderId="10" xfId="4" applyFont="1" applyBorder="1" applyAlignment="1">
      <alignment horizontal="center" vertical="top" wrapText="1"/>
    </xf>
    <xf numFmtId="49" fontId="3" fillId="0" borderId="2" xfId="0" applyNumberFormat="1" applyFont="1" applyFill="1" applyBorder="1"/>
    <xf numFmtId="164" fontId="3" fillId="0" borderId="2" xfId="0" applyNumberFormat="1" applyFont="1" applyFill="1" applyBorder="1" applyAlignment="1">
      <alignment wrapText="1"/>
    </xf>
    <xf numFmtId="0" fontId="3" fillId="0" borderId="2" xfId="0" applyFont="1" applyFill="1" applyBorder="1"/>
    <xf numFmtId="49" fontId="3" fillId="0" borderId="1" xfId="6" applyNumberFormat="1" applyFont="1" applyBorder="1"/>
    <xf numFmtId="0" fontId="3" fillId="0" borderId="1" xfId="6" applyNumberFormat="1" applyFont="1" applyBorder="1" applyAlignment="1">
      <alignment wrapText="1"/>
    </xf>
    <xf numFmtId="0" fontId="3" fillId="0" borderId="1" xfId="6" applyNumberFormat="1" applyFont="1" applyBorder="1" applyAlignment="1">
      <alignment shrinkToFit="1"/>
    </xf>
    <xf numFmtId="0" fontId="28" fillId="0" borderId="0" xfId="6" applyFill="1"/>
    <xf numFmtId="0" fontId="28" fillId="0" borderId="0" xfId="6"/>
    <xf numFmtId="49" fontId="26" fillId="0" borderId="0" xfId="6" applyNumberFormat="1" applyFont="1" applyBorder="1"/>
    <xf numFmtId="0" fontId="27" fillId="0" borderId="0" xfId="6" applyFont="1" applyBorder="1" applyAlignment="1">
      <alignment wrapText="1"/>
    </xf>
    <xf numFmtId="0" fontId="26" fillId="0" borderId="0" xfId="6" applyFont="1" applyFill="1" applyBorder="1" applyAlignment="1">
      <alignment horizontal="right"/>
    </xf>
    <xf numFmtId="0" fontId="26" fillId="0" borderId="0" xfId="6" applyFont="1" applyBorder="1" applyAlignment="1">
      <alignment horizontal="right"/>
    </xf>
    <xf numFmtId="49" fontId="28" fillId="0" borderId="0" xfId="6" applyNumberFormat="1"/>
    <xf numFmtId="0" fontId="28" fillId="0" borderId="0" xfId="6" applyFill="1" applyAlignment="1">
      <alignment horizontal="right"/>
    </xf>
    <xf numFmtId="0" fontId="28" fillId="0" borderId="0" xfId="6" applyAlignment="1">
      <alignment horizontal="right"/>
    </xf>
    <xf numFmtId="0" fontId="6" fillId="0" borderId="2" xfId="6" applyFont="1" applyBorder="1" applyAlignment="1">
      <alignment horizontal="center" vertical="center"/>
    </xf>
    <xf numFmtId="0" fontId="6" fillId="0" borderId="2" xfId="6" applyFont="1" applyBorder="1" applyAlignment="1">
      <alignment horizontal="center" vertical="center" wrapText="1"/>
    </xf>
    <xf numFmtId="0" fontId="6" fillId="0" borderId="2" xfId="6" applyFont="1" applyFill="1" applyBorder="1" applyAlignment="1">
      <alignment horizontal="center" vertical="center"/>
    </xf>
    <xf numFmtId="49" fontId="22" fillId="0" borderId="0" xfId="6" quotePrefix="1" applyNumberFormat="1" applyFont="1" applyAlignment="1">
      <alignment wrapText="1"/>
    </xf>
    <xf numFmtId="0" fontId="22" fillId="0" borderId="0" xfId="6" quotePrefix="1" applyFont="1" applyAlignment="1">
      <alignment wrapText="1"/>
    </xf>
    <xf numFmtId="0" fontId="22" fillId="0" borderId="0" xfId="6" quotePrefix="1" applyFont="1" applyFill="1" applyAlignment="1">
      <alignment wrapText="1"/>
    </xf>
    <xf numFmtId="0" fontId="28" fillId="0" borderId="0" xfId="6" quotePrefix="1" applyFill="1" applyAlignment="1">
      <alignment wrapText="1"/>
    </xf>
    <xf numFmtId="49" fontId="9" fillId="0" borderId="0" xfId="6" quotePrefix="1" applyNumberFormat="1" applyFont="1" applyAlignment="1">
      <alignment wrapText="1"/>
    </xf>
    <xf numFmtId="0" fontId="9" fillId="0" borderId="0" xfId="6" quotePrefix="1" applyFont="1" applyAlignment="1">
      <alignment wrapText="1"/>
    </xf>
    <xf numFmtId="0" fontId="9" fillId="0" borderId="0" xfId="6" quotePrefix="1" applyFont="1" applyFill="1" applyAlignment="1">
      <alignment wrapText="1"/>
    </xf>
    <xf numFmtId="49" fontId="10" fillId="0" borderId="1" xfId="6" applyNumberFormat="1" applyFont="1" applyBorder="1"/>
    <xf numFmtId="49" fontId="10" fillId="0" borderId="9" xfId="6" applyNumberFormat="1" applyFont="1" applyBorder="1" applyAlignment="1">
      <alignment shrinkToFit="1"/>
    </xf>
    <xf numFmtId="49" fontId="10" fillId="0" borderId="1" xfId="6" applyNumberFormat="1" applyFont="1" applyBorder="1" applyAlignment="1">
      <alignment shrinkToFit="1"/>
    </xf>
    <xf numFmtId="0" fontId="9" fillId="0" borderId="0" xfId="6" applyFont="1"/>
    <xf numFmtId="0" fontId="10" fillId="0" borderId="1" xfId="6" applyNumberFormat="1" applyFont="1" applyBorder="1" applyAlignment="1">
      <alignment wrapText="1"/>
    </xf>
    <xf numFmtId="0" fontId="10" fillId="0" borderId="1" xfId="6" applyNumberFormat="1" applyFont="1" applyBorder="1" applyAlignment="1">
      <alignment shrinkToFit="1"/>
    </xf>
    <xf numFmtId="0" fontId="9" fillId="0" borderId="0" xfId="6" applyFont="1" applyFill="1"/>
    <xf numFmtId="0" fontId="6" fillId="0" borderId="1" xfId="6" applyFont="1" applyBorder="1"/>
    <xf numFmtId="0" fontId="6" fillId="0" borderId="1" xfId="6" applyFont="1" applyBorder="1" applyAlignment="1">
      <alignment shrinkToFit="1"/>
    </xf>
    <xf numFmtId="0" fontId="6" fillId="0" borderId="1" xfId="6" applyFont="1" applyFill="1" applyBorder="1" applyAlignment="1">
      <alignment shrinkToFit="1"/>
    </xf>
    <xf numFmtId="49" fontId="4" fillId="0" borderId="1" xfId="8" quotePrefix="1" applyNumberFormat="1" applyFont="1" applyBorder="1" applyAlignment="1">
      <alignment wrapText="1"/>
    </xf>
    <xf numFmtId="49" fontId="11" fillId="0" borderId="1" xfId="8" quotePrefix="1" applyNumberFormat="1" applyFont="1" applyBorder="1" applyAlignment="1">
      <alignment horizontal="center" wrapText="1"/>
    </xf>
    <xf numFmtId="0" fontId="11" fillId="0" borderId="1" xfId="8" quotePrefix="1" applyFont="1" applyFill="1" applyBorder="1" applyAlignment="1">
      <alignment shrinkToFit="1"/>
    </xf>
    <xf numFmtId="0" fontId="3" fillId="0" borderId="0" xfId="8" applyFont="1" applyAlignment="1">
      <alignment wrapText="1"/>
    </xf>
    <xf numFmtId="49" fontId="20" fillId="0" borderId="0" xfId="8" applyNumberFormat="1" applyFont="1"/>
    <xf numFmtId="49" fontId="20" fillId="0" borderId="0" xfId="8" applyNumberFormat="1" applyFont="1" applyAlignment="1">
      <alignment horizontal="center"/>
    </xf>
    <xf numFmtId="0" fontId="11" fillId="0" borderId="0" xfId="8" applyFont="1" applyFill="1" applyBorder="1" applyAlignment="1"/>
    <xf numFmtId="0" fontId="3" fillId="0" borderId="0" xfId="8" applyFont="1" applyBorder="1" applyAlignment="1">
      <alignment horizontal="right"/>
    </xf>
    <xf numFmtId="0" fontId="20" fillId="0" borderId="0" xfId="8" applyFont="1" applyFill="1"/>
    <xf numFmtId="0" fontId="20" fillId="0" borderId="0" xfId="8" applyFont="1"/>
    <xf numFmtId="0" fontId="11" fillId="0" borderId="0" xfId="8" applyFont="1" applyFill="1" applyAlignment="1"/>
    <xf numFmtId="0" fontId="3" fillId="0" borderId="0" xfId="8" applyNumberFormat="1" applyFont="1" applyAlignment="1">
      <alignment horizontal="right"/>
    </xf>
    <xf numFmtId="0" fontId="11" fillId="0" borderId="0" xfId="8" applyNumberFormat="1" applyFont="1" applyAlignment="1"/>
    <xf numFmtId="0" fontId="20" fillId="0" borderId="0" xfId="8" applyNumberFormat="1" applyFont="1" applyAlignment="1"/>
    <xf numFmtId="0" fontId="3" fillId="0" borderId="0" xfId="8" applyFont="1" applyAlignment="1">
      <alignment horizontal="right"/>
    </xf>
    <xf numFmtId="0" fontId="5" fillId="0" borderId="0" xfId="8" applyNumberFormat="1" applyFont="1" applyAlignment="1">
      <alignment vertical="center" wrapText="1"/>
    </xf>
    <xf numFmtId="49" fontId="20" fillId="0" borderId="0" xfId="8" applyNumberFormat="1" applyFont="1" applyFill="1" applyAlignment="1">
      <alignment horizontal="center"/>
    </xf>
    <xf numFmtId="0" fontId="20" fillId="0" borderId="0" xfId="8" applyFont="1" applyFill="1" applyAlignment="1">
      <alignment horizontal="right"/>
    </xf>
    <xf numFmtId="49" fontId="11" fillId="0" borderId="2" xfId="8" applyNumberFormat="1" applyFont="1" applyBorder="1" applyAlignment="1">
      <alignment horizontal="center" vertical="center" wrapText="1"/>
    </xf>
    <xf numFmtId="0" fontId="11" fillId="0" borderId="2" xfId="8" applyFont="1" applyBorder="1" applyAlignment="1">
      <alignment horizontal="center" vertical="center" textRotation="90" wrapText="1"/>
    </xf>
    <xf numFmtId="49" fontId="11" fillId="0" borderId="2" xfId="8" applyNumberFormat="1" applyFont="1" applyBorder="1" applyAlignment="1">
      <alignment horizontal="center" vertical="center" textRotation="90" wrapText="1"/>
    </xf>
    <xf numFmtId="0" fontId="11" fillId="0" borderId="2" xfId="8" applyFont="1" applyFill="1" applyBorder="1" applyAlignment="1">
      <alignment horizontal="center" vertical="center" wrapText="1"/>
    </xf>
    <xf numFmtId="49" fontId="7" fillId="0" borderId="0" xfId="8" quotePrefix="1" applyNumberFormat="1" applyFont="1" applyAlignment="1">
      <alignment wrapText="1"/>
    </xf>
    <xf numFmtId="49" fontId="7" fillId="0" borderId="0" xfId="8" quotePrefix="1" applyNumberFormat="1" applyFont="1" applyAlignment="1">
      <alignment horizontal="center" wrapText="1"/>
    </xf>
    <xf numFmtId="0" fontId="7" fillId="0" borderId="0" xfId="8" quotePrefix="1" applyFont="1" applyFill="1" applyAlignment="1">
      <alignment horizontal="center" wrapText="1"/>
    </xf>
    <xf numFmtId="0" fontId="7" fillId="0" borderId="0" xfId="8" applyFont="1" applyAlignment="1">
      <alignment wrapText="1"/>
    </xf>
    <xf numFmtId="49" fontId="10" fillId="0" borderId="0" xfId="8" quotePrefix="1" applyNumberFormat="1" applyFont="1" applyAlignment="1">
      <alignment wrapText="1"/>
    </xf>
    <xf numFmtId="49" fontId="10" fillId="0" borderId="0" xfId="8" quotePrefix="1" applyNumberFormat="1" applyFont="1" applyAlignment="1">
      <alignment horizontal="center" wrapText="1"/>
    </xf>
    <xf numFmtId="0" fontId="9" fillId="0" borderId="0" xfId="8" quotePrefix="1" applyFont="1" applyAlignment="1">
      <alignment wrapText="1"/>
    </xf>
    <xf numFmtId="0" fontId="9" fillId="0" borderId="0" xfId="8" quotePrefix="1" applyFont="1" applyFill="1" applyAlignment="1">
      <alignment wrapText="1"/>
    </xf>
    <xf numFmtId="0" fontId="10" fillId="0" borderId="0" xfId="8" applyFont="1" applyAlignment="1">
      <alignment wrapText="1"/>
    </xf>
    <xf numFmtId="49" fontId="13" fillId="0" borderId="1" xfId="8" quotePrefix="1" applyNumberFormat="1" applyFont="1" applyBorder="1" applyAlignment="1">
      <alignment wrapText="1"/>
    </xf>
    <xf numFmtId="49" fontId="9" fillId="0" borderId="1" xfId="8" quotePrefix="1" applyNumberFormat="1" applyFont="1" applyBorder="1" applyAlignment="1">
      <alignment horizontal="center" wrapText="1"/>
    </xf>
    <xf numFmtId="0" fontId="9" fillId="0" borderId="1" xfId="8" quotePrefix="1" applyFont="1" applyFill="1" applyBorder="1" applyAlignment="1">
      <alignment shrinkToFit="1"/>
    </xf>
    <xf numFmtId="0" fontId="10" fillId="0" borderId="1" xfId="8" applyFont="1" applyBorder="1" applyAlignment="1">
      <alignment shrinkToFit="1"/>
    </xf>
    <xf numFmtId="0" fontId="10" fillId="0" borderId="1" xfId="8" applyFont="1" applyFill="1" applyBorder="1" applyAlignment="1">
      <alignment shrinkToFit="1"/>
    </xf>
    <xf numFmtId="0" fontId="1" fillId="0" borderId="0" xfId="8" applyFill="1"/>
    <xf numFmtId="0" fontId="1" fillId="0" borderId="0" xfId="8"/>
    <xf numFmtId="0" fontId="11" fillId="0" borderId="3" xfId="8" applyFont="1" applyFill="1" applyBorder="1" applyAlignment="1">
      <alignment horizontal="center" vertical="center" wrapText="1"/>
    </xf>
    <xf numFmtId="49" fontId="1" fillId="0" borderId="0" xfId="8" applyNumberFormat="1"/>
    <xf numFmtId="49" fontId="1" fillId="0" borderId="0" xfId="8" applyNumberFormat="1" applyAlignment="1">
      <alignment horizontal="center"/>
    </xf>
    <xf numFmtId="49" fontId="8" fillId="0" borderId="1" xfId="8" applyNumberFormat="1" applyFont="1" applyFill="1" applyBorder="1" applyAlignment="1">
      <alignment wrapText="1"/>
    </xf>
    <xf numFmtId="49" fontId="11" fillId="0" borderId="1" xfId="8" applyNumberFormat="1" applyFont="1" applyBorder="1"/>
    <xf numFmtId="0" fontId="11" fillId="0" borderId="1" xfId="8" applyFont="1" applyFill="1" applyBorder="1" applyAlignment="1" applyProtection="1">
      <alignment shrinkToFit="1"/>
      <protection locked="0"/>
    </xf>
    <xf numFmtId="49" fontId="11" fillId="0" borderId="0" xfId="8" applyNumberFormat="1" applyFont="1" applyFill="1"/>
    <xf numFmtId="0" fontId="11" fillId="0" borderId="0" xfId="8" applyNumberFormat="1" applyFont="1" applyFill="1" applyBorder="1" applyAlignment="1"/>
    <xf numFmtId="0" fontId="11" fillId="0" borderId="0" xfId="8" applyNumberFormat="1" applyFont="1" applyFill="1" applyAlignment="1"/>
    <xf numFmtId="0" fontId="1" fillId="0" borderId="0" xfId="8" applyNumberFormat="1" applyAlignment="1"/>
    <xf numFmtId="49" fontId="11" fillId="0" borderId="0" xfId="8" applyNumberFormat="1" applyFont="1"/>
    <xf numFmtId="0" fontId="11" fillId="0" borderId="0" xfId="8" applyFont="1" applyFill="1"/>
    <xf numFmtId="0" fontId="11" fillId="0" borderId="0" xfId="8" applyFont="1" applyFill="1" applyAlignment="1">
      <alignment horizontal="right"/>
    </xf>
    <xf numFmtId="49" fontId="9" fillId="0" borderId="2" xfId="8" applyNumberFormat="1" applyFont="1" applyFill="1" applyBorder="1" applyAlignment="1">
      <alignment horizontal="center" vertical="center" wrapText="1"/>
    </xf>
    <xf numFmtId="49" fontId="9" fillId="0" borderId="2" xfId="8" applyNumberFormat="1" applyFont="1" applyBorder="1" applyAlignment="1">
      <alignment horizontal="center" vertical="center" textRotation="90" wrapText="1"/>
    </xf>
    <xf numFmtId="0" fontId="9" fillId="0" borderId="2" xfId="8" applyFont="1" applyFill="1" applyBorder="1" applyAlignment="1">
      <alignment horizontal="center" vertical="center" wrapText="1"/>
    </xf>
    <xf numFmtId="0" fontId="10" fillId="0" borderId="0" xfId="8" applyFont="1" applyAlignment="1">
      <alignment horizontal="center" wrapText="1"/>
    </xf>
    <xf numFmtId="0" fontId="7" fillId="0" borderId="0" xfId="8" quotePrefix="1" applyFont="1" applyAlignment="1">
      <alignment wrapText="1"/>
    </xf>
    <xf numFmtId="0" fontId="7" fillId="0" borderId="0" xfId="8" quotePrefix="1" applyFont="1" applyFill="1" applyAlignment="1">
      <alignment wrapText="1"/>
    </xf>
    <xf numFmtId="0" fontId="10" fillId="0" borderId="0" xfId="8" quotePrefix="1" applyFont="1" applyAlignment="1">
      <alignment wrapText="1"/>
    </xf>
    <xf numFmtId="0" fontId="10" fillId="0" borderId="0" xfId="8" quotePrefix="1" applyFont="1" applyFill="1" applyAlignment="1">
      <alignment wrapText="1"/>
    </xf>
    <xf numFmtId="49" fontId="14" fillId="0" borderId="1" xfId="8" applyNumberFormat="1" applyFont="1" applyFill="1" applyBorder="1" applyAlignment="1">
      <alignment wrapText="1"/>
    </xf>
    <xf numFmtId="49" fontId="9" fillId="0" borderId="1" xfId="8" applyNumberFormat="1" applyFont="1" applyBorder="1"/>
    <xf numFmtId="0" fontId="9" fillId="0" borderId="1" xfId="8" applyFont="1" applyFill="1" applyBorder="1" applyAlignment="1" applyProtection="1">
      <alignment shrinkToFit="1"/>
      <protection locked="0"/>
    </xf>
    <xf numFmtId="49" fontId="11" fillId="0" borderId="0" xfId="8" applyNumberFormat="1" applyFont="1" applyFill="1" applyBorder="1"/>
    <xf numFmtId="0" fontId="1" fillId="0" borderId="0" xfId="8" applyFill="1" applyBorder="1"/>
    <xf numFmtId="0" fontId="11" fillId="0" borderId="0" xfId="8" applyNumberFormat="1" applyFont="1"/>
    <xf numFmtId="0" fontId="11" fillId="0" borderId="0" xfId="8" applyNumberFormat="1" applyFont="1" applyBorder="1"/>
    <xf numFmtId="0" fontId="17" fillId="0" borderId="20" xfId="4" applyFont="1" applyFill="1" applyBorder="1" applyAlignment="1">
      <alignment horizontal="center" vertical="top" wrapText="1"/>
    </xf>
    <xf numFmtId="0" fontId="17" fillId="0" borderId="2" xfId="4" applyFont="1" applyFill="1" applyBorder="1" applyAlignment="1">
      <alignment horizontal="center" vertical="top" wrapText="1"/>
    </xf>
    <xf numFmtId="0" fontId="17" fillId="0" borderId="10" xfId="4" applyFont="1" applyFill="1" applyBorder="1" applyAlignment="1">
      <alignment horizontal="center" vertical="top" wrapText="1"/>
    </xf>
    <xf numFmtId="0" fontId="17" fillId="0" borderId="10" xfId="4" applyFont="1" applyBorder="1" applyAlignment="1">
      <alignment horizontal="center" vertical="top" wrapText="1"/>
    </xf>
    <xf numFmtId="0" fontId="6" fillId="0" borderId="2" xfId="6" applyFont="1" applyFill="1" applyBorder="1" applyAlignment="1">
      <alignment horizontal="center" vertical="center" wrapText="1"/>
    </xf>
    <xf numFmtId="0" fontId="11" fillId="0" borderId="10" xfId="8" applyFont="1" applyFill="1" applyBorder="1" applyAlignment="1">
      <alignment horizontal="center" vertical="center" wrapText="1"/>
    </xf>
    <xf numFmtId="0" fontId="9" fillId="0" borderId="9" xfId="8" quotePrefix="1" applyFont="1" applyFill="1" applyBorder="1" applyAlignment="1">
      <alignment shrinkToFit="1"/>
    </xf>
    <xf numFmtId="0" fontId="11" fillId="0" borderId="9" xfId="8" quotePrefix="1" applyFont="1" applyFill="1" applyBorder="1" applyAlignment="1">
      <alignment shrinkToFit="1"/>
    </xf>
    <xf numFmtId="0" fontId="10" fillId="0" borderId="9" xfId="8" applyFont="1" applyFill="1" applyBorder="1" applyAlignment="1">
      <alignment shrinkToFit="1"/>
    </xf>
    <xf numFmtId="0" fontId="20" fillId="0" borderId="2" xfId="8" applyFont="1" applyBorder="1" applyAlignment="1">
      <alignment wrapText="1"/>
    </xf>
    <xf numFmtId="0" fontId="7" fillId="0" borderId="2" xfId="8" applyFont="1" applyBorder="1" applyAlignment="1">
      <alignment wrapText="1"/>
    </xf>
    <xf numFmtId="0" fontId="10" fillId="0" borderId="2" xfId="8" applyFont="1" applyBorder="1" applyAlignment="1">
      <alignment wrapText="1"/>
    </xf>
    <xf numFmtId="0" fontId="20" fillId="0" borderId="2" xfId="8" applyFont="1" applyBorder="1"/>
    <xf numFmtId="49" fontId="13" fillId="0" borderId="1" xfId="6" quotePrefix="1" applyNumberFormat="1" applyFont="1" applyBorder="1" applyAlignment="1">
      <alignment wrapText="1"/>
    </xf>
    <xf numFmtId="49" fontId="4" fillId="0" borderId="1" xfId="6" quotePrefix="1" applyNumberFormat="1" applyFont="1" applyBorder="1" applyAlignment="1">
      <alignment wrapText="1"/>
    </xf>
    <xf numFmtId="0" fontId="6" fillId="0" borderId="0" xfId="6" applyFont="1" applyFill="1" applyBorder="1" applyAlignment="1">
      <alignment horizontal="center" vertical="center"/>
    </xf>
    <xf numFmtId="0" fontId="20" fillId="0" borderId="0" xfId="0" applyFont="1" applyAlignment="1">
      <alignment horizontal="right"/>
    </xf>
    <xf numFmtId="0" fontId="0" fillId="0" borderId="0" xfId="0" applyAlignment="1">
      <alignment horizontal="right"/>
    </xf>
    <xf numFmtId="0" fontId="5" fillId="0" borderId="0" xfId="6" applyNumberFormat="1" applyFont="1" applyAlignment="1">
      <alignment horizontal="center" vertical="center" wrapText="1"/>
    </xf>
    <xf numFmtId="49" fontId="6" fillId="0" borderId="2" xfId="6" applyNumberFormat="1" applyFont="1" applyBorder="1" applyAlignment="1">
      <alignment horizontal="center" vertical="center"/>
    </xf>
    <xf numFmtId="49" fontId="6" fillId="0" borderId="1" xfId="6" applyNumberFormat="1" applyFont="1" applyBorder="1" applyAlignment="1">
      <alignment horizontal="center"/>
    </xf>
    <xf numFmtId="0" fontId="9" fillId="0" borderId="2" xfId="0" applyFont="1" applyBorder="1" applyAlignment="1">
      <alignment horizontal="center" wrapText="1"/>
    </xf>
    <xf numFmtId="0" fontId="9" fillId="0" borderId="2" xfId="0" applyFont="1" applyBorder="1" applyAlignment="1">
      <alignment horizontal="center"/>
    </xf>
    <xf numFmtId="0" fontId="11" fillId="0" borderId="2" xfId="0" applyFont="1" applyBorder="1" applyAlignment="1">
      <alignment horizontal="center"/>
    </xf>
    <xf numFmtId="0" fontId="20" fillId="0" borderId="0" xfId="0" applyFont="1" applyBorder="1" applyAlignment="1">
      <alignment horizontal="center" wrapText="1"/>
    </xf>
    <xf numFmtId="0" fontId="20" fillId="0" borderId="0" xfId="0" applyFont="1" applyBorder="1" applyAlignment="1">
      <alignment horizontal="center"/>
    </xf>
    <xf numFmtId="0" fontId="20" fillId="0" borderId="10" xfId="0" applyFont="1" applyBorder="1" applyAlignment="1">
      <alignment horizontal="center"/>
    </xf>
    <xf numFmtId="0" fontId="20" fillId="0" borderId="8" xfId="0" applyFont="1" applyBorder="1" applyAlignment="1">
      <alignment horizontal="center"/>
    </xf>
    <xf numFmtId="0" fontId="20" fillId="0" borderId="3" xfId="0" applyFont="1" applyBorder="1" applyAlignment="1">
      <alignment horizontal="center"/>
    </xf>
    <xf numFmtId="0" fontId="5" fillId="0" borderId="0" xfId="0" applyNumberFormat="1" applyFont="1" applyFill="1" applyAlignment="1">
      <alignment horizontal="center" vertical="center" wrapText="1"/>
    </xf>
    <xf numFmtId="164" fontId="20" fillId="0" borderId="0" xfId="0" applyNumberFormat="1" applyFont="1" applyFill="1" applyAlignment="1">
      <alignment horizontal="right"/>
    </xf>
    <xf numFmtId="0" fontId="20" fillId="0" borderId="0" xfId="0" applyNumberFormat="1" applyFont="1" applyFill="1" applyAlignment="1">
      <alignment horizontal="right"/>
    </xf>
    <xf numFmtId="0" fontId="20" fillId="0" borderId="0" xfId="0" applyNumberFormat="1" applyFont="1" applyFill="1" applyAlignment="1">
      <alignment horizontal="center"/>
    </xf>
    <xf numFmtId="0" fontId="17" fillId="0" borderId="10" xfId="4" applyFont="1" applyBorder="1" applyAlignment="1">
      <alignment horizontal="center" vertical="top" wrapText="1"/>
    </xf>
    <xf numFmtId="0" fontId="17" fillId="0" borderId="8" xfId="4" applyFont="1" applyBorder="1" applyAlignment="1">
      <alignment horizontal="center" vertical="top" wrapText="1"/>
    </xf>
    <xf numFmtId="0" fontId="17" fillId="0" borderId="24" xfId="4" applyFont="1" applyBorder="1" applyAlignment="1">
      <alignment horizontal="center" vertical="top" wrapText="1"/>
    </xf>
    <xf numFmtId="0" fontId="4" fillId="2" borderId="28" xfId="4" applyFont="1" applyFill="1" applyBorder="1" applyAlignment="1">
      <alignment vertical="top" wrapText="1"/>
    </xf>
    <xf numFmtId="0" fontId="17" fillId="0" borderId="10" xfId="4" applyFont="1" applyFill="1" applyBorder="1" applyAlignment="1">
      <alignment horizontal="center" vertical="top" wrapText="1"/>
    </xf>
    <xf numFmtId="0" fontId="17" fillId="0" borderId="8" xfId="4" applyFont="1" applyFill="1" applyBorder="1" applyAlignment="1">
      <alignment horizontal="center" vertical="top" wrapText="1"/>
    </xf>
    <xf numFmtId="0" fontId="17" fillId="0" borderId="24" xfId="4" applyFont="1" applyFill="1" applyBorder="1" applyAlignment="1">
      <alignment horizontal="center" vertical="top" wrapText="1"/>
    </xf>
    <xf numFmtId="0" fontId="17" fillId="0" borderId="10" xfId="4" applyFont="1" applyFill="1" applyBorder="1" applyAlignment="1">
      <alignment horizontal="left" vertical="top" wrapText="1"/>
    </xf>
    <xf numFmtId="0" fontId="17" fillId="0" borderId="24" xfId="4" applyFont="1" applyFill="1" applyBorder="1" applyAlignment="1">
      <alignment horizontal="left" vertical="top" wrapText="1"/>
    </xf>
    <xf numFmtId="0" fontId="17" fillId="0" borderId="8" xfId="4" applyFont="1" applyFill="1" applyBorder="1" applyAlignment="1">
      <alignment horizontal="left" vertical="top" wrapText="1"/>
    </xf>
    <xf numFmtId="0" fontId="0" fillId="0" borderId="24" xfId="0" applyBorder="1" applyAlignment="1">
      <alignment horizontal="center" vertical="top" wrapText="1"/>
    </xf>
    <xf numFmtId="0" fontId="17" fillId="0" borderId="3" xfId="4" applyFont="1" applyBorder="1" applyAlignment="1">
      <alignment horizontal="center" vertical="top" wrapText="1"/>
    </xf>
    <xf numFmtId="0" fontId="4" fillId="0" borderId="10" xfId="4" applyFont="1" applyBorder="1" applyAlignment="1">
      <alignment horizontal="justify" vertical="top" wrapText="1"/>
    </xf>
    <xf numFmtId="0" fontId="4" fillId="0" borderId="24" xfId="4" applyFont="1" applyBorder="1" applyAlignment="1">
      <alignment horizontal="justify" vertical="top" wrapText="1"/>
    </xf>
    <xf numFmtId="0" fontId="17" fillId="2" borderId="10" xfId="4" applyFont="1" applyFill="1" applyBorder="1" applyAlignment="1">
      <alignment horizontal="center" vertical="top" wrapText="1"/>
    </xf>
    <xf numFmtId="0" fontId="17" fillId="2" borderId="3" xfId="4" applyFont="1" applyFill="1" applyBorder="1" applyAlignment="1">
      <alignment horizontal="center" vertical="top" wrapText="1"/>
    </xf>
    <xf numFmtId="0" fontId="17" fillId="0" borderId="10" xfId="4" applyFont="1" applyBorder="1" applyAlignment="1">
      <alignment vertical="top" wrapText="1"/>
    </xf>
    <xf numFmtId="0" fontId="17" fillId="0" borderId="24" xfId="4" applyFont="1" applyBorder="1" applyAlignment="1">
      <alignment vertical="top" wrapText="1"/>
    </xf>
    <xf numFmtId="0" fontId="19" fillId="0" borderId="11" xfId="4" applyFont="1" applyBorder="1" applyAlignment="1">
      <alignment horizontal="center" vertical="top" wrapText="1"/>
    </xf>
    <xf numFmtId="0" fontId="19" fillId="0" borderId="12" xfId="4" applyFont="1" applyBorder="1" applyAlignment="1">
      <alignment horizontal="center" vertical="top" wrapText="1"/>
    </xf>
    <xf numFmtId="0" fontId="17" fillId="0" borderId="10" xfId="4" applyFont="1" applyBorder="1" applyAlignment="1">
      <alignment horizontal="left" vertical="top" wrapText="1"/>
    </xf>
    <xf numFmtId="0" fontId="17" fillId="0" borderId="24" xfId="4" applyFont="1" applyBorder="1" applyAlignment="1">
      <alignment horizontal="left" vertical="top" wrapText="1"/>
    </xf>
    <xf numFmtId="0" fontId="17" fillId="0" borderId="25" xfId="4" applyFont="1" applyBorder="1" applyAlignment="1">
      <alignment horizontal="center" vertical="top" wrapText="1"/>
    </xf>
    <xf numFmtId="0" fontId="17" fillId="0" borderId="26" xfId="4" applyFont="1" applyBorder="1" applyAlignment="1">
      <alignment horizontal="center" vertical="top" wrapText="1"/>
    </xf>
    <xf numFmtId="0" fontId="17" fillId="0" borderId="17" xfId="4" applyFont="1" applyBorder="1" applyAlignment="1">
      <alignment horizontal="center" vertical="top" wrapText="1"/>
    </xf>
    <xf numFmtId="0" fontId="17" fillId="0" borderId="18" xfId="4" applyFont="1" applyBorder="1" applyAlignment="1">
      <alignment horizontal="center" vertical="top" wrapText="1"/>
    </xf>
    <xf numFmtId="0" fontId="19" fillId="0" borderId="17" xfId="4" applyFont="1" applyBorder="1" applyAlignment="1">
      <alignment horizontal="center" vertical="top" wrapText="1"/>
    </xf>
    <xf numFmtId="0" fontId="19" fillId="0" borderId="18" xfId="4" applyFont="1" applyBorder="1" applyAlignment="1">
      <alignment horizontal="center" vertical="top" wrapText="1"/>
    </xf>
    <xf numFmtId="0" fontId="17" fillId="0" borderId="25" xfId="4" applyFont="1" applyBorder="1" applyAlignment="1">
      <alignment horizontal="justify" vertical="top" wrapText="1"/>
    </xf>
    <xf numFmtId="0" fontId="17" fillId="0" borderId="27" xfId="4" applyFont="1" applyBorder="1" applyAlignment="1">
      <alignment horizontal="justify" vertical="top" wrapText="1"/>
    </xf>
    <xf numFmtId="0" fontId="17" fillId="0" borderId="0" xfId="4" applyFont="1" applyBorder="1" applyAlignment="1">
      <alignment horizontal="right" vertical="top" wrapText="1"/>
    </xf>
    <xf numFmtId="164" fontId="20" fillId="0" borderId="0" xfId="5" applyNumberFormat="1" applyFont="1" applyFill="1" applyAlignment="1">
      <alignment horizontal="right"/>
    </xf>
    <xf numFmtId="0" fontId="20" fillId="0" borderId="0" xfId="5" applyNumberFormat="1" applyFont="1" applyFill="1" applyAlignment="1">
      <alignment horizontal="right"/>
    </xf>
    <xf numFmtId="0" fontId="18" fillId="0" borderId="0" xfId="4" applyFont="1" applyBorder="1" applyAlignment="1">
      <alignment horizontal="center" vertical="top" wrapText="1"/>
    </xf>
    <xf numFmtId="0" fontId="17" fillId="0" borderId="10" xfId="4" applyFont="1" applyBorder="1" applyAlignment="1">
      <alignment horizontal="justify" vertical="top" wrapText="1"/>
    </xf>
    <xf numFmtId="0" fontId="17" fillId="0" borderId="24" xfId="4" applyFont="1" applyBorder="1" applyAlignment="1">
      <alignment horizontal="justify" vertical="top" wrapText="1"/>
    </xf>
    <xf numFmtId="0" fontId="4" fillId="0" borderId="10" xfId="4" applyFont="1" applyBorder="1" applyAlignment="1">
      <alignment horizontal="center" vertical="top" wrapText="1"/>
    </xf>
    <xf numFmtId="0" fontId="4" fillId="0" borderId="8" xfId="4" applyFont="1" applyBorder="1" applyAlignment="1">
      <alignment horizontal="center" vertical="top" wrapText="1"/>
    </xf>
    <xf numFmtId="0" fontId="4" fillId="0" borderId="24" xfId="4" applyFont="1" applyBorder="1" applyAlignment="1">
      <alignment horizontal="center" vertical="top" wrapText="1"/>
    </xf>
    <xf numFmtId="0" fontId="4" fillId="0" borderId="10" xfId="4" applyFont="1" applyBorder="1" applyAlignment="1">
      <alignment horizontal="left" vertical="top" wrapText="1"/>
    </xf>
    <xf numFmtId="0" fontId="4" fillId="0" borderId="24" xfId="4" applyFont="1" applyBorder="1" applyAlignment="1">
      <alignment horizontal="left" vertical="top" wrapText="1"/>
    </xf>
    <xf numFmtId="0" fontId="21" fillId="0" borderId="0" xfId="0" applyFont="1" applyBorder="1" applyAlignment="1" applyProtection="1">
      <alignment horizontal="center" wrapText="1"/>
      <protection locked="0"/>
    </xf>
    <xf numFmtId="0" fontId="21" fillId="0" borderId="10" xfId="0" applyFont="1" applyFill="1" applyBorder="1" applyAlignment="1" applyProtection="1">
      <alignment horizontal="center" wrapText="1"/>
      <protection locked="0"/>
    </xf>
    <xf numFmtId="0" fontId="21" fillId="0" borderId="3" xfId="0" applyFont="1" applyFill="1" applyBorder="1" applyAlignment="1" applyProtection="1">
      <alignment horizontal="center" wrapText="1"/>
      <protection locked="0"/>
    </xf>
    <xf numFmtId="0" fontId="5" fillId="0" borderId="0" xfId="8" applyNumberFormat="1" applyFont="1" applyAlignment="1">
      <alignment horizontal="center" vertical="center" wrapText="1"/>
    </xf>
    <xf numFmtId="49" fontId="10" fillId="0" borderId="9" xfId="8" applyNumberFormat="1" applyFont="1" applyBorder="1" applyAlignment="1"/>
    <xf numFmtId="49" fontId="10" fillId="0" borderId="13" xfId="8" applyNumberFormat="1" applyFont="1" applyBorder="1" applyAlignment="1"/>
    <xf numFmtId="49" fontId="10" fillId="0" borderId="14" xfId="8" applyNumberFormat="1" applyFont="1" applyBorder="1" applyAlignment="1"/>
    <xf numFmtId="49" fontId="13" fillId="0" borderId="9" xfId="8" applyNumberFormat="1" applyFont="1" applyBorder="1" applyAlignment="1">
      <alignment wrapText="1"/>
    </xf>
    <xf numFmtId="49" fontId="13" fillId="0" borderId="13" xfId="8" applyNumberFormat="1" applyFont="1" applyBorder="1" applyAlignment="1">
      <alignment wrapText="1"/>
    </xf>
    <xf numFmtId="49" fontId="13" fillId="0" borderId="14" xfId="8" applyNumberFormat="1" applyFont="1" applyBorder="1" applyAlignment="1">
      <alignment wrapText="1"/>
    </xf>
    <xf numFmtId="49" fontId="11" fillId="0" borderId="2" xfId="8" applyNumberFormat="1" applyFont="1" applyBorder="1" applyAlignment="1">
      <alignment horizontal="center" vertical="center" wrapText="1"/>
    </xf>
    <xf numFmtId="0" fontId="11" fillId="0" borderId="2" xfId="8" applyFont="1" applyBorder="1" applyAlignment="1">
      <alignment horizontal="center" vertical="center" textRotation="90" wrapText="1"/>
    </xf>
    <xf numFmtId="49" fontId="11" fillId="0" borderId="2" xfId="8" applyNumberFormat="1" applyFont="1" applyBorder="1" applyAlignment="1">
      <alignment horizontal="center" vertical="center" textRotation="90" wrapText="1"/>
    </xf>
    <xf numFmtId="0" fontId="20" fillId="0" borderId="2" xfId="8" applyFont="1" applyFill="1" applyBorder="1" applyAlignment="1">
      <alignment horizontal="center"/>
    </xf>
    <xf numFmtId="0" fontId="10" fillId="0" borderId="0" xfId="8" applyNumberFormat="1" applyFont="1" applyFill="1" applyAlignment="1">
      <alignment horizontal="center" vertical="center" wrapText="1"/>
    </xf>
    <xf numFmtId="49" fontId="10" fillId="0" borderId="1" xfId="8" applyNumberFormat="1" applyFont="1" applyBorder="1" applyAlignment="1">
      <alignment horizontal="left"/>
    </xf>
    <xf numFmtId="49" fontId="13" fillId="0" borderId="1" xfId="8" applyNumberFormat="1" applyFont="1" applyBorder="1" applyAlignment="1">
      <alignment horizontal="left" wrapText="1"/>
    </xf>
    <xf numFmtId="49" fontId="9" fillId="0" borderId="2" xfId="8" applyNumberFormat="1" applyFont="1" applyFill="1" applyBorder="1" applyAlignment="1">
      <alignment horizontal="center" vertical="center" wrapText="1"/>
    </xf>
    <xf numFmtId="49" fontId="9" fillId="0" borderId="2" xfId="8" applyNumberFormat="1" applyFont="1" applyBorder="1" applyAlignment="1">
      <alignment horizontal="center" vertical="center" textRotation="90" wrapText="1"/>
    </xf>
    <xf numFmtId="0" fontId="9" fillId="0" borderId="2" xfId="8" applyFont="1" applyFill="1" applyBorder="1" applyAlignment="1">
      <alignment horizontal="center"/>
    </xf>
    <xf numFmtId="0" fontId="23" fillId="0" borderId="2" xfId="0" applyFont="1" applyBorder="1" applyAlignment="1">
      <alignment horizontal="center" vertical="center"/>
    </xf>
    <xf numFmtId="0" fontId="20" fillId="0" borderId="0" xfId="0" applyFont="1" applyAlignment="1">
      <alignment horizontal="center"/>
    </xf>
    <xf numFmtId="0" fontId="20" fillId="0" borderId="15" xfId="0" applyFont="1" applyBorder="1" applyAlignment="1">
      <alignment horizontal="center" vertical="center" wrapText="1"/>
    </xf>
    <xf numFmtId="0" fontId="20" fillId="0" borderId="6" xfId="0" applyFont="1" applyBorder="1" applyAlignment="1">
      <alignment horizontal="center" vertical="center" wrapText="1"/>
    </xf>
    <xf numFmtId="0" fontId="20" fillId="0" borderId="10" xfId="0" applyFont="1" applyBorder="1" applyAlignment="1">
      <alignment horizontal="center" vertical="center" wrapText="1"/>
    </xf>
    <xf numFmtId="0" fontId="20" fillId="0" borderId="3" xfId="0" applyFont="1" applyBorder="1" applyAlignment="1">
      <alignment horizontal="center" vertical="center" wrapText="1"/>
    </xf>
    <xf numFmtId="0" fontId="9" fillId="0" borderId="15" xfId="0" applyFont="1" applyBorder="1" applyAlignment="1">
      <alignment horizontal="center" vertical="center" wrapText="1"/>
    </xf>
    <xf numFmtId="0" fontId="9" fillId="0" borderId="6" xfId="0" applyFont="1" applyBorder="1" applyAlignment="1">
      <alignment horizontal="center" vertical="center" wrapText="1"/>
    </xf>
    <xf numFmtId="0" fontId="9" fillId="0" borderId="10" xfId="0" applyFont="1" applyBorder="1" applyAlignment="1">
      <alignment horizontal="center" wrapText="1"/>
    </xf>
    <xf numFmtId="0" fontId="9" fillId="0" borderId="3" xfId="0" applyFont="1" applyBorder="1" applyAlignment="1">
      <alignment horizontal="center" wrapText="1"/>
    </xf>
    <xf numFmtId="0" fontId="9" fillId="0" borderId="2" xfId="0" applyFont="1" applyBorder="1" applyAlignment="1">
      <alignment horizontal="center" vertical="center"/>
    </xf>
    <xf numFmtId="0" fontId="20" fillId="0" borderId="0" xfId="0" applyFont="1" applyAlignment="1"/>
  </cellXfs>
  <cellStyles count="9">
    <cellStyle name="Обычный" xfId="0" builtinId="0"/>
    <cellStyle name="Обычный 2" xfId="1"/>
    <cellStyle name="Обычный 2 2" xfId="2"/>
    <cellStyle name="Обычный 3" xfId="3"/>
    <cellStyle name="Обычный 4" xfId="5"/>
    <cellStyle name="Обычный 5" xfId="6"/>
    <cellStyle name="Обычный 6" xfId="7"/>
    <cellStyle name="Обычный 7" xfId="8"/>
    <cellStyle name="Обычный_Лист1" xfId="4"/>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alcChain" Target="calcChain.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36"/>
  <sheetViews>
    <sheetView topLeftCell="A7" workbookViewId="0">
      <selection activeCell="H10" sqref="H10:K10"/>
    </sheetView>
  </sheetViews>
  <sheetFormatPr defaultRowHeight="12.75" x14ac:dyDescent="0.2"/>
  <cols>
    <col min="1" max="1" width="10.140625" style="98" bestFit="1" customWidth="1"/>
    <col min="2" max="2" width="3.28515625" style="98" customWidth="1"/>
    <col min="3" max="3" width="5.5703125" style="98" bestFit="1" customWidth="1"/>
    <col min="4" max="4" width="4.85546875" style="98" bestFit="1" customWidth="1"/>
    <col min="5" max="5" width="52.140625" style="93" customWidth="1"/>
    <col min="6" max="6" width="11.7109375" style="93" customWidth="1"/>
    <col min="7" max="7" width="11.85546875" style="92" customWidth="1"/>
    <col min="8" max="8" width="15.140625" style="92" customWidth="1"/>
    <col min="9" max="9" width="13.5703125" style="92" customWidth="1"/>
    <col min="10" max="10" width="13.42578125" style="92" customWidth="1"/>
    <col min="11" max="11" width="0.140625" style="92" customWidth="1"/>
    <col min="12" max="12" width="12.5703125" style="92" customWidth="1"/>
    <col min="13" max="257" width="9.140625" style="93"/>
    <col min="258" max="258" width="10.140625" style="93" bestFit="1" customWidth="1"/>
    <col min="259" max="259" width="3.28515625" style="93" customWidth="1"/>
    <col min="260" max="260" width="5.5703125" style="93" bestFit="1" customWidth="1"/>
    <col min="261" max="261" width="4.85546875" style="93" bestFit="1" customWidth="1"/>
    <col min="262" max="262" width="47.85546875" style="93" customWidth="1"/>
    <col min="263" max="263" width="11.7109375" style="93" customWidth="1"/>
    <col min="264" max="264" width="0" style="93" hidden="1" customWidth="1"/>
    <col min="265" max="265" width="11.7109375" style="93" customWidth="1"/>
    <col min="266" max="266" width="0" style="93" hidden="1" customWidth="1"/>
    <col min="267" max="267" width="11.7109375" style="93" customWidth="1"/>
    <col min="268" max="268" width="0" style="93" hidden="1" customWidth="1"/>
    <col min="269" max="513" width="9.140625" style="93"/>
    <col min="514" max="514" width="10.140625" style="93" bestFit="1" customWidth="1"/>
    <col min="515" max="515" width="3.28515625" style="93" customWidth="1"/>
    <col min="516" max="516" width="5.5703125" style="93" bestFit="1" customWidth="1"/>
    <col min="517" max="517" width="4.85546875" style="93" bestFit="1" customWidth="1"/>
    <col min="518" max="518" width="47.85546875" style="93" customWidth="1"/>
    <col min="519" max="519" width="11.7109375" style="93" customWidth="1"/>
    <col min="520" max="520" width="0" style="93" hidden="1" customWidth="1"/>
    <col min="521" max="521" width="11.7109375" style="93" customWidth="1"/>
    <col min="522" max="522" width="0" style="93" hidden="1" customWidth="1"/>
    <col min="523" max="523" width="11.7109375" style="93" customWidth="1"/>
    <col min="524" max="524" width="0" style="93" hidden="1" customWidth="1"/>
    <col min="525" max="769" width="9.140625" style="93"/>
    <col min="770" max="770" width="10.140625" style="93" bestFit="1" customWidth="1"/>
    <col min="771" max="771" width="3.28515625" style="93" customWidth="1"/>
    <col min="772" max="772" width="5.5703125" style="93" bestFit="1" customWidth="1"/>
    <col min="773" max="773" width="4.85546875" style="93" bestFit="1" customWidth="1"/>
    <col min="774" max="774" width="47.85546875" style="93" customWidth="1"/>
    <col min="775" max="775" width="11.7109375" style="93" customWidth="1"/>
    <col min="776" max="776" width="0" style="93" hidden="1" customWidth="1"/>
    <col min="777" max="777" width="11.7109375" style="93" customWidth="1"/>
    <col min="778" max="778" width="0" style="93" hidden="1" customWidth="1"/>
    <col min="779" max="779" width="11.7109375" style="93" customWidth="1"/>
    <col min="780" max="780" width="0" style="93" hidden="1" customWidth="1"/>
    <col min="781" max="1025" width="9.140625" style="93"/>
    <col min="1026" max="1026" width="10.140625" style="93" bestFit="1" customWidth="1"/>
    <col min="1027" max="1027" width="3.28515625" style="93" customWidth="1"/>
    <col min="1028" max="1028" width="5.5703125" style="93" bestFit="1" customWidth="1"/>
    <col min="1029" max="1029" width="4.85546875" style="93" bestFit="1" customWidth="1"/>
    <col min="1030" max="1030" width="47.85546875" style="93" customWidth="1"/>
    <col min="1031" max="1031" width="11.7109375" style="93" customWidth="1"/>
    <col min="1032" max="1032" width="0" style="93" hidden="1" customWidth="1"/>
    <col min="1033" max="1033" width="11.7109375" style="93" customWidth="1"/>
    <col min="1034" max="1034" width="0" style="93" hidden="1" customWidth="1"/>
    <col min="1035" max="1035" width="11.7109375" style="93" customWidth="1"/>
    <col min="1036" max="1036" width="0" style="93" hidden="1" customWidth="1"/>
    <col min="1037" max="1281" width="9.140625" style="93"/>
    <col min="1282" max="1282" width="10.140625" style="93" bestFit="1" customWidth="1"/>
    <col min="1283" max="1283" width="3.28515625" style="93" customWidth="1"/>
    <col min="1284" max="1284" width="5.5703125" style="93" bestFit="1" customWidth="1"/>
    <col min="1285" max="1285" width="4.85546875" style="93" bestFit="1" customWidth="1"/>
    <col min="1286" max="1286" width="47.85546875" style="93" customWidth="1"/>
    <col min="1287" max="1287" width="11.7109375" style="93" customWidth="1"/>
    <col min="1288" max="1288" width="0" style="93" hidden="1" customWidth="1"/>
    <col min="1289" max="1289" width="11.7109375" style="93" customWidth="1"/>
    <col min="1290" max="1290" width="0" style="93" hidden="1" customWidth="1"/>
    <col min="1291" max="1291" width="11.7109375" style="93" customWidth="1"/>
    <col min="1292" max="1292" width="0" style="93" hidden="1" customWidth="1"/>
    <col min="1293" max="1537" width="9.140625" style="93"/>
    <col min="1538" max="1538" width="10.140625" style="93" bestFit="1" customWidth="1"/>
    <col min="1539" max="1539" width="3.28515625" style="93" customWidth="1"/>
    <col min="1540" max="1540" width="5.5703125" style="93" bestFit="1" customWidth="1"/>
    <col min="1541" max="1541" width="4.85546875" style="93" bestFit="1" customWidth="1"/>
    <col min="1542" max="1542" width="47.85546875" style="93" customWidth="1"/>
    <col min="1543" max="1543" width="11.7109375" style="93" customWidth="1"/>
    <col min="1544" max="1544" width="0" style="93" hidden="1" customWidth="1"/>
    <col min="1545" max="1545" width="11.7109375" style="93" customWidth="1"/>
    <col min="1546" max="1546" width="0" style="93" hidden="1" customWidth="1"/>
    <col min="1547" max="1547" width="11.7109375" style="93" customWidth="1"/>
    <col min="1548" max="1548" width="0" style="93" hidden="1" customWidth="1"/>
    <col min="1549" max="1793" width="9.140625" style="93"/>
    <col min="1794" max="1794" width="10.140625" style="93" bestFit="1" customWidth="1"/>
    <col min="1795" max="1795" width="3.28515625" style="93" customWidth="1"/>
    <col min="1796" max="1796" width="5.5703125" style="93" bestFit="1" customWidth="1"/>
    <col min="1797" max="1797" width="4.85546875" style="93" bestFit="1" customWidth="1"/>
    <col min="1798" max="1798" width="47.85546875" style="93" customWidth="1"/>
    <col min="1799" max="1799" width="11.7109375" style="93" customWidth="1"/>
    <col min="1800" max="1800" width="0" style="93" hidden="1" customWidth="1"/>
    <col min="1801" max="1801" width="11.7109375" style="93" customWidth="1"/>
    <col min="1802" max="1802" width="0" style="93" hidden="1" customWidth="1"/>
    <col min="1803" max="1803" width="11.7109375" style="93" customWidth="1"/>
    <col min="1804" max="1804" width="0" style="93" hidden="1" customWidth="1"/>
    <col min="1805" max="2049" width="9.140625" style="93"/>
    <col min="2050" max="2050" width="10.140625" style="93" bestFit="1" customWidth="1"/>
    <col min="2051" max="2051" width="3.28515625" style="93" customWidth="1"/>
    <col min="2052" max="2052" width="5.5703125" style="93" bestFit="1" customWidth="1"/>
    <col min="2053" max="2053" width="4.85546875" style="93" bestFit="1" customWidth="1"/>
    <col min="2054" max="2054" width="47.85546875" style="93" customWidth="1"/>
    <col min="2055" max="2055" width="11.7109375" style="93" customWidth="1"/>
    <col min="2056" max="2056" width="0" style="93" hidden="1" customWidth="1"/>
    <col min="2057" max="2057" width="11.7109375" style="93" customWidth="1"/>
    <col min="2058" max="2058" width="0" style="93" hidden="1" customWidth="1"/>
    <col min="2059" max="2059" width="11.7109375" style="93" customWidth="1"/>
    <col min="2060" max="2060" width="0" style="93" hidden="1" customWidth="1"/>
    <col min="2061" max="2305" width="9.140625" style="93"/>
    <col min="2306" max="2306" width="10.140625" style="93" bestFit="1" customWidth="1"/>
    <col min="2307" max="2307" width="3.28515625" style="93" customWidth="1"/>
    <col min="2308" max="2308" width="5.5703125" style="93" bestFit="1" customWidth="1"/>
    <col min="2309" max="2309" width="4.85546875" style="93" bestFit="1" customWidth="1"/>
    <col min="2310" max="2310" width="47.85546875" style="93" customWidth="1"/>
    <col min="2311" max="2311" width="11.7109375" style="93" customWidth="1"/>
    <col min="2312" max="2312" width="0" style="93" hidden="1" customWidth="1"/>
    <col min="2313" max="2313" width="11.7109375" style="93" customWidth="1"/>
    <col min="2314" max="2314" width="0" style="93" hidden="1" customWidth="1"/>
    <col min="2315" max="2315" width="11.7109375" style="93" customWidth="1"/>
    <col min="2316" max="2316" width="0" style="93" hidden="1" customWidth="1"/>
    <col min="2317" max="2561" width="9.140625" style="93"/>
    <col min="2562" max="2562" width="10.140625" style="93" bestFit="1" customWidth="1"/>
    <col min="2563" max="2563" width="3.28515625" style="93" customWidth="1"/>
    <col min="2564" max="2564" width="5.5703125" style="93" bestFit="1" customWidth="1"/>
    <col min="2565" max="2565" width="4.85546875" style="93" bestFit="1" customWidth="1"/>
    <col min="2566" max="2566" width="47.85546875" style="93" customWidth="1"/>
    <col min="2567" max="2567" width="11.7109375" style="93" customWidth="1"/>
    <col min="2568" max="2568" width="0" style="93" hidden="1" customWidth="1"/>
    <col min="2569" max="2569" width="11.7109375" style="93" customWidth="1"/>
    <col min="2570" max="2570" width="0" style="93" hidden="1" customWidth="1"/>
    <col min="2571" max="2571" width="11.7109375" style="93" customWidth="1"/>
    <col min="2572" max="2572" width="0" style="93" hidden="1" customWidth="1"/>
    <col min="2573" max="2817" width="9.140625" style="93"/>
    <col min="2818" max="2818" width="10.140625" style="93" bestFit="1" customWidth="1"/>
    <col min="2819" max="2819" width="3.28515625" style="93" customWidth="1"/>
    <col min="2820" max="2820" width="5.5703125" style="93" bestFit="1" customWidth="1"/>
    <col min="2821" max="2821" width="4.85546875" style="93" bestFit="1" customWidth="1"/>
    <col min="2822" max="2822" width="47.85546875" style="93" customWidth="1"/>
    <col min="2823" max="2823" width="11.7109375" style="93" customWidth="1"/>
    <col min="2824" max="2824" width="0" style="93" hidden="1" customWidth="1"/>
    <col min="2825" max="2825" width="11.7109375" style="93" customWidth="1"/>
    <col min="2826" max="2826" width="0" style="93" hidden="1" customWidth="1"/>
    <col min="2827" max="2827" width="11.7109375" style="93" customWidth="1"/>
    <col min="2828" max="2828" width="0" style="93" hidden="1" customWidth="1"/>
    <col min="2829" max="3073" width="9.140625" style="93"/>
    <col min="3074" max="3074" width="10.140625" style="93" bestFit="1" customWidth="1"/>
    <col min="3075" max="3075" width="3.28515625" style="93" customWidth="1"/>
    <col min="3076" max="3076" width="5.5703125" style="93" bestFit="1" customWidth="1"/>
    <col min="3077" max="3077" width="4.85546875" style="93" bestFit="1" customWidth="1"/>
    <col min="3078" max="3078" width="47.85546875" style="93" customWidth="1"/>
    <col min="3079" max="3079" width="11.7109375" style="93" customWidth="1"/>
    <col min="3080" max="3080" width="0" style="93" hidden="1" customWidth="1"/>
    <col min="3081" max="3081" width="11.7109375" style="93" customWidth="1"/>
    <col min="3082" max="3082" width="0" style="93" hidden="1" customWidth="1"/>
    <col min="3083" max="3083" width="11.7109375" style="93" customWidth="1"/>
    <col min="3084" max="3084" width="0" style="93" hidden="1" customWidth="1"/>
    <col min="3085" max="3329" width="9.140625" style="93"/>
    <col min="3330" max="3330" width="10.140625" style="93" bestFit="1" customWidth="1"/>
    <col min="3331" max="3331" width="3.28515625" style="93" customWidth="1"/>
    <col min="3332" max="3332" width="5.5703125" style="93" bestFit="1" customWidth="1"/>
    <col min="3333" max="3333" width="4.85546875" style="93" bestFit="1" customWidth="1"/>
    <col min="3334" max="3334" width="47.85546875" style="93" customWidth="1"/>
    <col min="3335" max="3335" width="11.7109375" style="93" customWidth="1"/>
    <col min="3336" max="3336" width="0" style="93" hidden="1" customWidth="1"/>
    <col min="3337" max="3337" width="11.7109375" style="93" customWidth="1"/>
    <col min="3338" max="3338" width="0" style="93" hidden="1" customWidth="1"/>
    <col min="3339" max="3339" width="11.7109375" style="93" customWidth="1"/>
    <col min="3340" max="3340" width="0" style="93" hidden="1" customWidth="1"/>
    <col min="3341" max="3585" width="9.140625" style="93"/>
    <col min="3586" max="3586" width="10.140625" style="93" bestFit="1" customWidth="1"/>
    <col min="3587" max="3587" width="3.28515625" style="93" customWidth="1"/>
    <col min="3588" max="3588" width="5.5703125" style="93" bestFit="1" customWidth="1"/>
    <col min="3589" max="3589" width="4.85546875" style="93" bestFit="1" customWidth="1"/>
    <col min="3590" max="3590" width="47.85546875" style="93" customWidth="1"/>
    <col min="3591" max="3591" width="11.7109375" style="93" customWidth="1"/>
    <col min="3592" max="3592" width="0" style="93" hidden="1" customWidth="1"/>
    <col min="3593" max="3593" width="11.7109375" style="93" customWidth="1"/>
    <col min="3594" max="3594" width="0" style="93" hidden="1" customWidth="1"/>
    <col min="3595" max="3595" width="11.7109375" style="93" customWidth="1"/>
    <col min="3596" max="3596" width="0" style="93" hidden="1" customWidth="1"/>
    <col min="3597" max="3841" width="9.140625" style="93"/>
    <col min="3842" max="3842" width="10.140625" style="93" bestFit="1" customWidth="1"/>
    <col min="3843" max="3843" width="3.28515625" style="93" customWidth="1"/>
    <col min="3844" max="3844" width="5.5703125" style="93" bestFit="1" customWidth="1"/>
    <col min="3845" max="3845" width="4.85546875" style="93" bestFit="1" customWidth="1"/>
    <col min="3846" max="3846" width="47.85546875" style="93" customWidth="1"/>
    <col min="3847" max="3847" width="11.7109375" style="93" customWidth="1"/>
    <col min="3848" max="3848" width="0" style="93" hidden="1" customWidth="1"/>
    <col min="3849" max="3849" width="11.7109375" style="93" customWidth="1"/>
    <col min="3850" max="3850" width="0" style="93" hidden="1" customWidth="1"/>
    <col min="3851" max="3851" width="11.7109375" style="93" customWidth="1"/>
    <col min="3852" max="3852" width="0" style="93" hidden="1" customWidth="1"/>
    <col min="3853" max="4097" width="9.140625" style="93"/>
    <col min="4098" max="4098" width="10.140625" style="93" bestFit="1" customWidth="1"/>
    <col min="4099" max="4099" width="3.28515625" style="93" customWidth="1"/>
    <col min="4100" max="4100" width="5.5703125" style="93" bestFit="1" customWidth="1"/>
    <col min="4101" max="4101" width="4.85546875" style="93" bestFit="1" customWidth="1"/>
    <col min="4102" max="4102" width="47.85546875" style="93" customWidth="1"/>
    <col min="4103" max="4103" width="11.7109375" style="93" customWidth="1"/>
    <col min="4104" max="4104" width="0" style="93" hidden="1" customWidth="1"/>
    <col min="4105" max="4105" width="11.7109375" style="93" customWidth="1"/>
    <col min="4106" max="4106" width="0" style="93" hidden="1" customWidth="1"/>
    <col min="4107" max="4107" width="11.7109375" style="93" customWidth="1"/>
    <col min="4108" max="4108" width="0" style="93" hidden="1" customWidth="1"/>
    <col min="4109" max="4353" width="9.140625" style="93"/>
    <col min="4354" max="4354" width="10.140625" style="93" bestFit="1" customWidth="1"/>
    <col min="4355" max="4355" width="3.28515625" style="93" customWidth="1"/>
    <col min="4356" max="4356" width="5.5703125" style="93" bestFit="1" customWidth="1"/>
    <col min="4357" max="4357" width="4.85546875" style="93" bestFit="1" customWidth="1"/>
    <col min="4358" max="4358" width="47.85546875" style="93" customWidth="1"/>
    <col min="4359" max="4359" width="11.7109375" style="93" customWidth="1"/>
    <col min="4360" max="4360" width="0" style="93" hidden="1" customWidth="1"/>
    <col min="4361" max="4361" width="11.7109375" style="93" customWidth="1"/>
    <col min="4362" max="4362" width="0" style="93" hidden="1" customWidth="1"/>
    <col min="4363" max="4363" width="11.7109375" style="93" customWidth="1"/>
    <col min="4364" max="4364" width="0" style="93" hidden="1" customWidth="1"/>
    <col min="4365" max="4609" width="9.140625" style="93"/>
    <col min="4610" max="4610" width="10.140625" style="93" bestFit="1" customWidth="1"/>
    <col min="4611" max="4611" width="3.28515625" style="93" customWidth="1"/>
    <col min="4612" max="4612" width="5.5703125" style="93" bestFit="1" customWidth="1"/>
    <col min="4613" max="4613" width="4.85546875" style="93" bestFit="1" customWidth="1"/>
    <col min="4614" max="4614" width="47.85546875" style="93" customWidth="1"/>
    <col min="4615" max="4615" width="11.7109375" style="93" customWidth="1"/>
    <col min="4616" max="4616" width="0" style="93" hidden="1" customWidth="1"/>
    <col min="4617" max="4617" width="11.7109375" style="93" customWidth="1"/>
    <col min="4618" max="4618" width="0" style="93" hidden="1" customWidth="1"/>
    <col min="4619" max="4619" width="11.7109375" style="93" customWidth="1"/>
    <col min="4620" max="4620" width="0" style="93" hidden="1" customWidth="1"/>
    <col min="4621" max="4865" width="9.140625" style="93"/>
    <col min="4866" max="4866" width="10.140625" style="93" bestFit="1" customWidth="1"/>
    <col min="4867" max="4867" width="3.28515625" style="93" customWidth="1"/>
    <col min="4868" max="4868" width="5.5703125" style="93" bestFit="1" customWidth="1"/>
    <col min="4869" max="4869" width="4.85546875" style="93" bestFit="1" customWidth="1"/>
    <col min="4870" max="4870" width="47.85546875" style="93" customWidth="1"/>
    <col min="4871" max="4871" width="11.7109375" style="93" customWidth="1"/>
    <col min="4872" max="4872" width="0" style="93" hidden="1" customWidth="1"/>
    <col min="4873" max="4873" width="11.7109375" style="93" customWidth="1"/>
    <col min="4874" max="4874" width="0" style="93" hidden="1" customWidth="1"/>
    <col min="4875" max="4875" width="11.7109375" style="93" customWidth="1"/>
    <col min="4876" max="4876" width="0" style="93" hidden="1" customWidth="1"/>
    <col min="4877" max="5121" width="9.140625" style="93"/>
    <col min="5122" max="5122" width="10.140625" style="93" bestFit="1" customWidth="1"/>
    <col min="5123" max="5123" width="3.28515625" style="93" customWidth="1"/>
    <col min="5124" max="5124" width="5.5703125" style="93" bestFit="1" customWidth="1"/>
    <col min="5125" max="5125" width="4.85546875" style="93" bestFit="1" customWidth="1"/>
    <col min="5126" max="5126" width="47.85546875" style="93" customWidth="1"/>
    <col min="5127" max="5127" width="11.7109375" style="93" customWidth="1"/>
    <col min="5128" max="5128" width="0" style="93" hidden="1" customWidth="1"/>
    <col min="5129" max="5129" width="11.7109375" style="93" customWidth="1"/>
    <col min="5130" max="5130" width="0" style="93" hidden="1" customWidth="1"/>
    <col min="5131" max="5131" width="11.7109375" style="93" customWidth="1"/>
    <col min="5132" max="5132" width="0" style="93" hidden="1" customWidth="1"/>
    <col min="5133" max="5377" width="9.140625" style="93"/>
    <col min="5378" max="5378" width="10.140625" style="93" bestFit="1" customWidth="1"/>
    <col min="5379" max="5379" width="3.28515625" style="93" customWidth="1"/>
    <col min="5380" max="5380" width="5.5703125" style="93" bestFit="1" customWidth="1"/>
    <col min="5381" max="5381" width="4.85546875" style="93" bestFit="1" customWidth="1"/>
    <col min="5382" max="5382" width="47.85546875" style="93" customWidth="1"/>
    <col min="5383" max="5383" width="11.7109375" style="93" customWidth="1"/>
    <col min="5384" max="5384" width="0" style="93" hidden="1" customWidth="1"/>
    <col min="5385" max="5385" width="11.7109375" style="93" customWidth="1"/>
    <col min="5386" max="5386" width="0" style="93" hidden="1" customWidth="1"/>
    <col min="5387" max="5387" width="11.7109375" style="93" customWidth="1"/>
    <col min="5388" max="5388" width="0" style="93" hidden="1" customWidth="1"/>
    <col min="5389" max="5633" width="9.140625" style="93"/>
    <col min="5634" max="5634" width="10.140625" style="93" bestFit="1" customWidth="1"/>
    <col min="5635" max="5635" width="3.28515625" style="93" customWidth="1"/>
    <col min="5636" max="5636" width="5.5703125" style="93" bestFit="1" customWidth="1"/>
    <col min="5637" max="5637" width="4.85546875" style="93" bestFit="1" customWidth="1"/>
    <col min="5638" max="5638" width="47.85546875" style="93" customWidth="1"/>
    <col min="5639" max="5639" width="11.7109375" style="93" customWidth="1"/>
    <col min="5640" max="5640" width="0" style="93" hidden="1" customWidth="1"/>
    <col min="5641" max="5641" width="11.7109375" style="93" customWidth="1"/>
    <col min="5642" max="5642" width="0" style="93" hidden="1" customWidth="1"/>
    <col min="5643" max="5643" width="11.7109375" style="93" customWidth="1"/>
    <col min="5644" max="5644" width="0" style="93" hidden="1" customWidth="1"/>
    <col min="5645" max="5889" width="9.140625" style="93"/>
    <col min="5890" max="5890" width="10.140625" style="93" bestFit="1" customWidth="1"/>
    <col min="5891" max="5891" width="3.28515625" style="93" customWidth="1"/>
    <col min="5892" max="5892" width="5.5703125" style="93" bestFit="1" customWidth="1"/>
    <col min="5893" max="5893" width="4.85546875" style="93" bestFit="1" customWidth="1"/>
    <col min="5894" max="5894" width="47.85546875" style="93" customWidth="1"/>
    <col min="5895" max="5895" width="11.7109375" style="93" customWidth="1"/>
    <col min="5896" max="5896" width="0" style="93" hidden="1" customWidth="1"/>
    <col min="5897" max="5897" width="11.7109375" style="93" customWidth="1"/>
    <col min="5898" max="5898" width="0" style="93" hidden="1" customWidth="1"/>
    <col min="5899" max="5899" width="11.7109375" style="93" customWidth="1"/>
    <col min="5900" max="5900" width="0" style="93" hidden="1" customWidth="1"/>
    <col min="5901" max="6145" width="9.140625" style="93"/>
    <col min="6146" max="6146" width="10.140625" style="93" bestFit="1" customWidth="1"/>
    <col min="6147" max="6147" width="3.28515625" style="93" customWidth="1"/>
    <col min="6148" max="6148" width="5.5703125" style="93" bestFit="1" customWidth="1"/>
    <col min="6149" max="6149" width="4.85546875" style="93" bestFit="1" customWidth="1"/>
    <col min="6150" max="6150" width="47.85546875" style="93" customWidth="1"/>
    <col min="6151" max="6151" width="11.7109375" style="93" customWidth="1"/>
    <col min="6152" max="6152" width="0" style="93" hidden="1" customWidth="1"/>
    <col min="6153" max="6153" width="11.7109375" style="93" customWidth="1"/>
    <col min="6154" max="6154" width="0" style="93" hidden="1" customWidth="1"/>
    <col min="6155" max="6155" width="11.7109375" style="93" customWidth="1"/>
    <col min="6156" max="6156" width="0" style="93" hidden="1" customWidth="1"/>
    <col min="6157" max="6401" width="9.140625" style="93"/>
    <col min="6402" max="6402" width="10.140625" style="93" bestFit="1" customWidth="1"/>
    <col min="6403" max="6403" width="3.28515625" style="93" customWidth="1"/>
    <col min="6404" max="6404" width="5.5703125" style="93" bestFit="1" customWidth="1"/>
    <col min="6405" max="6405" width="4.85546875" style="93" bestFit="1" customWidth="1"/>
    <col min="6406" max="6406" width="47.85546875" style="93" customWidth="1"/>
    <col min="6407" max="6407" width="11.7109375" style="93" customWidth="1"/>
    <col min="6408" max="6408" width="0" style="93" hidden="1" customWidth="1"/>
    <col min="6409" max="6409" width="11.7109375" style="93" customWidth="1"/>
    <col min="6410" max="6410" width="0" style="93" hidden="1" customWidth="1"/>
    <col min="6411" max="6411" width="11.7109375" style="93" customWidth="1"/>
    <col min="6412" max="6412" width="0" style="93" hidden="1" customWidth="1"/>
    <col min="6413" max="6657" width="9.140625" style="93"/>
    <col min="6658" max="6658" width="10.140625" style="93" bestFit="1" customWidth="1"/>
    <col min="6659" max="6659" width="3.28515625" style="93" customWidth="1"/>
    <col min="6660" max="6660" width="5.5703125" style="93" bestFit="1" customWidth="1"/>
    <col min="6661" max="6661" width="4.85546875" style="93" bestFit="1" customWidth="1"/>
    <col min="6662" max="6662" width="47.85546875" style="93" customWidth="1"/>
    <col min="6663" max="6663" width="11.7109375" style="93" customWidth="1"/>
    <col min="6664" max="6664" width="0" style="93" hidden="1" customWidth="1"/>
    <col min="6665" max="6665" width="11.7109375" style="93" customWidth="1"/>
    <col min="6666" max="6666" width="0" style="93" hidden="1" customWidth="1"/>
    <col min="6667" max="6667" width="11.7109375" style="93" customWidth="1"/>
    <col min="6668" max="6668" width="0" style="93" hidden="1" customWidth="1"/>
    <col min="6669" max="6913" width="9.140625" style="93"/>
    <col min="6914" max="6914" width="10.140625" style="93" bestFit="1" customWidth="1"/>
    <col min="6915" max="6915" width="3.28515625" style="93" customWidth="1"/>
    <col min="6916" max="6916" width="5.5703125" style="93" bestFit="1" customWidth="1"/>
    <col min="6917" max="6917" width="4.85546875" style="93" bestFit="1" customWidth="1"/>
    <col min="6918" max="6918" width="47.85546875" style="93" customWidth="1"/>
    <col min="6919" max="6919" width="11.7109375" style="93" customWidth="1"/>
    <col min="6920" max="6920" width="0" style="93" hidden="1" customWidth="1"/>
    <col min="6921" max="6921" width="11.7109375" style="93" customWidth="1"/>
    <col min="6922" max="6922" width="0" style="93" hidden="1" customWidth="1"/>
    <col min="6923" max="6923" width="11.7109375" style="93" customWidth="1"/>
    <col min="6924" max="6924" width="0" style="93" hidden="1" customWidth="1"/>
    <col min="6925" max="7169" width="9.140625" style="93"/>
    <col min="7170" max="7170" width="10.140625" style="93" bestFit="1" customWidth="1"/>
    <col min="7171" max="7171" width="3.28515625" style="93" customWidth="1"/>
    <col min="7172" max="7172" width="5.5703125" style="93" bestFit="1" customWidth="1"/>
    <col min="7173" max="7173" width="4.85546875" style="93" bestFit="1" customWidth="1"/>
    <col min="7174" max="7174" width="47.85546875" style="93" customWidth="1"/>
    <col min="7175" max="7175" width="11.7109375" style="93" customWidth="1"/>
    <col min="7176" max="7176" width="0" style="93" hidden="1" customWidth="1"/>
    <col min="7177" max="7177" width="11.7109375" style="93" customWidth="1"/>
    <col min="7178" max="7178" width="0" style="93" hidden="1" customWidth="1"/>
    <col min="7179" max="7179" width="11.7109375" style="93" customWidth="1"/>
    <col min="7180" max="7180" width="0" style="93" hidden="1" customWidth="1"/>
    <col min="7181" max="7425" width="9.140625" style="93"/>
    <col min="7426" max="7426" width="10.140625" style="93" bestFit="1" customWidth="1"/>
    <col min="7427" max="7427" width="3.28515625" style="93" customWidth="1"/>
    <col min="7428" max="7428" width="5.5703125" style="93" bestFit="1" customWidth="1"/>
    <col min="7429" max="7429" width="4.85546875" style="93" bestFit="1" customWidth="1"/>
    <col min="7430" max="7430" width="47.85546875" style="93" customWidth="1"/>
    <col min="7431" max="7431" width="11.7109375" style="93" customWidth="1"/>
    <col min="7432" max="7432" width="0" style="93" hidden="1" customWidth="1"/>
    <col min="7433" max="7433" width="11.7109375" style="93" customWidth="1"/>
    <col min="7434" max="7434" width="0" style="93" hidden="1" customWidth="1"/>
    <col min="7435" max="7435" width="11.7109375" style="93" customWidth="1"/>
    <col min="7436" max="7436" width="0" style="93" hidden="1" customWidth="1"/>
    <col min="7437" max="7681" width="9.140625" style="93"/>
    <col min="7682" max="7682" width="10.140625" style="93" bestFit="1" customWidth="1"/>
    <col min="7683" max="7683" width="3.28515625" style="93" customWidth="1"/>
    <col min="7684" max="7684" width="5.5703125" style="93" bestFit="1" customWidth="1"/>
    <col min="7685" max="7685" width="4.85546875" style="93" bestFit="1" customWidth="1"/>
    <col min="7686" max="7686" width="47.85546875" style="93" customWidth="1"/>
    <col min="7687" max="7687" width="11.7109375" style="93" customWidth="1"/>
    <col min="7688" max="7688" width="0" style="93" hidden="1" customWidth="1"/>
    <col min="7689" max="7689" width="11.7109375" style="93" customWidth="1"/>
    <col min="7690" max="7690" width="0" style="93" hidden="1" customWidth="1"/>
    <col min="7691" max="7691" width="11.7109375" style="93" customWidth="1"/>
    <col min="7692" max="7692" width="0" style="93" hidden="1" customWidth="1"/>
    <col min="7693" max="7937" width="9.140625" style="93"/>
    <col min="7938" max="7938" width="10.140625" style="93" bestFit="1" customWidth="1"/>
    <col min="7939" max="7939" width="3.28515625" style="93" customWidth="1"/>
    <col min="7940" max="7940" width="5.5703125" style="93" bestFit="1" customWidth="1"/>
    <col min="7941" max="7941" width="4.85546875" style="93" bestFit="1" customWidth="1"/>
    <col min="7942" max="7942" width="47.85546875" style="93" customWidth="1"/>
    <col min="7943" max="7943" width="11.7109375" style="93" customWidth="1"/>
    <col min="7944" max="7944" width="0" style="93" hidden="1" customWidth="1"/>
    <col min="7945" max="7945" width="11.7109375" style="93" customWidth="1"/>
    <col min="7946" max="7946" width="0" style="93" hidden="1" customWidth="1"/>
    <col min="7947" max="7947" width="11.7109375" style="93" customWidth="1"/>
    <col min="7948" max="7948" width="0" style="93" hidden="1" customWidth="1"/>
    <col min="7949" max="8193" width="9.140625" style="93"/>
    <col min="8194" max="8194" width="10.140625" style="93" bestFit="1" customWidth="1"/>
    <col min="8195" max="8195" width="3.28515625" style="93" customWidth="1"/>
    <col min="8196" max="8196" width="5.5703125" style="93" bestFit="1" customWidth="1"/>
    <col min="8197" max="8197" width="4.85546875" style="93" bestFit="1" customWidth="1"/>
    <col min="8198" max="8198" width="47.85546875" style="93" customWidth="1"/>
    <col min="8199" max="8199" width="11.7109375" style="93" customWidth="1"/>
    <col min="8200" max="8200" width="0" style="93" hidden="1" customWidth="1"/>
    <col min="8201" max="8201" width="11.7109375" style="93" customWidth="1"/>
    <col min="8202" max="8202" width="0" style="93" hidden="1" customWidth="1"/>
    <col min="8203" max="8203" width="11.7109375" style="93" customWidth="1"/>
    <col min="8204" max="8204" width="0" style="93" hidden="1" customWidth="1"/>
    <col min="8205" max="8449" width="9.140625" style="93"/>
    <col min="8450" max="8450" width="10.140625" style="93" bestFit="1" customWidth="1"/>
    <col min="8451" max="8451" width="3.28515625" style="93" customWidth="1"/>
    <col min="8452" max="8452" width="5.5703125" style="93" bestFit="1" customWidth="1"/>
    <col min="8453" max="8453" width="4.85546875" style="93" bestFit="1" customWidth="1"/>
    <col min="8454" max="8454" width="47.85546875" style="93" customWidth="1"/>
    <col min="8455" max="8455" width="11.7109375" style="93" customWidth="1"/>
    <col min="8456" max="8456" width="0" style="93" hidden="1" customWidth="1"/>
    <col min="8457" max="8457" width="11.7109375" style="93" customWidth="1"/>
    <col min="8458" max="8458" width="0" style="93" hidden="1" customWidth="1"/>
    <col min="8459" max="8459" width="11.7109375" style="93" customWidth="1"/>
    <col min="8460" max="8460" width="0" style="93" hidden="1" customWidth="1"/>
    <col min="8461" max="8705" width="9.140625" style="93"/>
    <col min="8706" max="8706" width="10.140625" style="93" bestFit="1" customWidth="1"/>
    <col min="8707" max="8707" width="3.28515625" style="93" customWidth="1"/>
    <col min="8708" max="8708" width="5.5703125" style="93" bestFit="1" customWidth="1"/>
    <col min="8709" max="8709" width="4.85546875" style="93" bestFit="1" customWidth="1"/>
    <col min="8710" max="8710" width="47.85546875" style="93" customWidth="1"/>
    <col min="8711" max="8711" width="11.7109375" style="93" customWidth="1"/>
    <col min="8712" max="8712" width="0" style="93" hidden="1" customWidth="1"/>
    <col min="8713" max="8713" width="11.7109375" style="93" customWidth="1"/>
    <col min="8714" max="8714" width="0" style="93" hidden="1" customWidth="1"/>
    <col min="8715" max="8715" width="11.7109375" style="93" customWidth="1"/>
    <col min="8716" max="8716" width="0" style="93" hidden="1" customWidth="1"/>
    <col min="8717" max="8961" width="9.140625" style="93"/>
    <col min="8962" max="8962" width="10.140625" style="93" bestFit="1" customWidth="1"/>
    <col min="8963" max="8963" width="3.28515625" style="93" customWidth="1"/>
    <col min="8964" max="8964" width="5.5703125" style="93" bestFit="1" customWidth="1"/>
    <col min="8965" max="8965" width="4.85546875" style="93" bestFit="1" customWidth="1"/>
    <col min="8966" max="8966" width="47.85546875" style="93" customWidth="1"/>
    <col min="8967" max="8967" width="11.7109375" style="93" customWidth="1"/>
    <col min="8968" max="8968" width="0" style="93" hidden="1" customWidth="1"/>
    <col min="8969" max="8969" width="11.7109375" style="93" customWidth="1"/>
    <col min="8970" max="8970" width="0" style="93" hidden="1" customWidth="1"/>
    <col min="8971" max="8971" width="11.7109375" style="93" customWidth="1"/>
    <col min="8972" max="8972" width="0" style="93" hidden="1" customWidth="1"/>
    <col min="8973" max="9217" width="9.140625" style="93"/>
    <col min="9218" max="9218" width="10.140625" style="93" bestFit="1" customWidth="1"/>
    <col min="9219" max="9219" width="3.28515625" style="93" customWidth="1"/>
    <col min="9220" max="9220" width="5.5703125" style="93" bestFit="1" customWidth="1"/>
    <col min="9221" max="9221" width="4.85546875" style="93" bestFit="1" customWidth="1"/>
    <col min="9222" max="9222" width="47.85546875" style="93" customWidth="1"/>
    <col min="9223" max="9223" width="11.7109375" style="93" customWidth="1"/>
    <col min="9224" max="9224" width="0" style="93" hidden="1" customWidth="1"/>
    <col min="9225" max="9225" width="11.7109375" style="93" customWidth="1"/>
    <col min="9226" max="9226" width="0" style="93" hidden="1" customWidth="1"/>
    <col min="9227" max="9227" width="11.7109375" style="93" customWidth="1"/>
    <col min="9228" max="9228" width="0" style="93" hidden="1" customWidth="1"/>
    <col min="9229" max="9473" width="9.140625" style="93"/>
    <col min="9474" max="9474" width="10.140625" style="93" bestFit="1" customWidth="1"/>
    <col min="9475" max="9475" width="3.28515625" style="93" customWidth="1"/>
    <col min="9476" max="9476" width="5.5703125" style="93" bestFit="1" customWidth="1"/>
    <col min="9477" max="9477" width="4.85546875" style="93" bestFit="1" customWidth="1"/>
    <col min="9478" max="9478" width="47.85546875" style="93" customWidth="1"/>
    <col min="9479" max="9479" width="11.7109375" style="93" customWidth="1"/>
    <col min="9480" max="9480" width="0" style="93" hidden="1" customWidth="1"/>
    <col min="9481" max="9481" width="11.7109375" style="93" customWidth="1"/>
    <col min="9482" max="9482" width="0" style="93" hidden="1" customWidth="1"/>
    <col min="9483" max="9483" width="11.7109375" style="93" customWidth="1"/>
    <col min="9484" max="9484" width="0" style="93" hidden="1" customWidth="1"/>
    <col min="9485" max="9729" width="9.140625" style="93"/>
    <col min="9730" max="9730" width="10.140625" style="93" bestFit="1" customWidth="1"/>
    <col min="9731" max="9731" width="3.28515625" style="93" customWidth="1"/>
    <col min="9732" max="9732" width="5.5703125" style="93" bestFit="1" customWidth="1"/>
    <col min="9733" max="9733" width="4.85546875" style="93" bestFit="1" customWidth="1"/>
    <col min="9734" max="9734" width="47.85546875" style="93" customWidth="1"/>
    <col min="9735" max="9735" width="11.7109375" style="93" customWidth="1"/>
    <col min="9736" max="9736" width="0" style="93" hidden="1" customWidth="1"/>
    <col min="9737" max="9737" width="11.7109375" style="93" customWidth="1"/>
    <col min="9738" max="9738" width="0" style="93" hidden="1" customWidth="1"/>
    <col min="9739" max="9739" width="11.7109375" style="93" customWidth="1"/>
    <col min="9740" max="9740" width="0" style="93" hidden="1" customWidth="1"/>
    <col min="9741" max="9985" width="9.140625" style="93"/>
    <col min="9986" max="9986" width="10.140625" style="93" bestFit="1" customWidth="1"/>
    <col min="9987" max="9987" width="3.28515625" style="93" customWidth="1"/>
    <col min="9988" max="9988" width="5.5703125" style="93" bestFit="1" customWidth="1"/>
    <col min="9989" max="9989" width="4.85546875" style="93" bestFit="1" customWidth="1"/>
    <col min="9990" max="9990" width="47.85546875" style="93" customWidth="1"/>
    <col min="9991" max="9991" width="11.7109375" style="93" customWidth="1"/>
    <col min="9992" max="9992" width="0" style="93" hidden="1" customWidth="1"/>
    <col min="9993" max="9993" width="11.7109375" style="93" customWidth="1"/>
    <col min="9994" max="9994" width="0" style="93" hidden="1" customWidth="1"/>
    <col min="9995" max="9995" width="11.7109375" style="93" customWidth="1"/>
    <col min="9996" max="9996" width="0" style="93" hidden="1" customWidth="1"/>
    <col min="9997" max="10241" width="9.140625" style="93"/>
    <col min="10242" max="10242" width="10.140625" style="93" bestFit="1" customWidth="1"/>
    <col min="10243" max="10243" width="3.28515625" style="93" customWidth="1"/>
    <col min="10244" max="10244" width="5.5703125" style="93" bestFit="1" customWidth="1"/>
    <col min="10245" max="10245" width="4.85546875" style="93" bestFit="1" customWidth="1"/>
    <col min="10246" max="10246" width="47.85546875" style="93" customWidth="1"/>
    <col min="10247" max="10247" width="11.7109375" style="93" customWidth="1"/>
    <col min="10248" max="10248" width="0" style="93" hidden="1" customWidth="1"/>
    <col min="10249" max="10249" width="11.7109375" style="93" customWidth="1"/>
    <col min="10250" max="10250" width="0" style="93" hidden="1" customWidth="1"/>
    <col min="10251" max="10251" width="11.7109375" style="93" customWidth="1"/>
    <col min="10252" max="10252" width="0" style="93" hidden="1" customWidth="1"/>
    <col min="10253" max="10497" width="9.140625" style="93"/>
    <col min="10498" max="10498" width="10.140625" style="93" bestFit="1" customWidth="1"/>
    <col min="10499" max="10499" width="3.28515625" style="93" customWidth="1"/>
    <col min="10500" max="10500" width="5.5703125" style="93" bestFit="1" customWidth="1"/>
    <col min="10501" max="10501" width="4.85546875" style="93" bestFit="1" customWidth="1"/>
    <col min="10502" max="10502" width="47.85546875" style="93" customWidth="1"/>
    <col min="10503" max="10503" width="11.7109375" style="93" customWidth="1"/>
    <col min="10504" max="10504" width="0" style="93" hidden="1" customWidth="1"/>
    <col min="10505" max="10505" width="11.7109375" style="93" customWidth="1"/>
    <col min="10506" max="10506" width="0" style="93" hidden="1" customWidth="1"/>
    <col min="10507" max="10507" width="11.7109375" style="93" customWidth="1"/>
    <col min="10508" max="10508" width="0" style="93" hidden="1" customWidth="1"/>
    <col min="10509" max="10753" width="9.140625" style="93"/>
    <col min="10754" max="10754" width="10.140625" style="93" bestFit="1" customWidth="1"/>
    <col min="10755" max="10755" width="3.28515625" style="93" customWidth="1"/>
    <col min="10756" max="10756" width="5.5703125" style="93" bestFit="1" customWidth="1"/>
    <col min="10757" max="10757" width="4.85546875" style="93" bestFit="1" customWidth="1"/>
    <col min="10758" max="10758" width="47.85546875" style="93" customWidth="1"/>
    <col min="10759" max="10759" width="11.7109375" style="93" customWidth="1"/>
    <col min="10760" max="10760" width="0" style="93" hidden="1" customWidth="1"/>
    <col min="10761" max="10761" width="11.7109375" style="93" customWidth="1"/>
    <col min="10762" max="10762" width="0" style="93" hidden="1" customWidth="1"/>
    <col min="10763" max="10763" width="11.7109375" style="93" customWidth="1"/>
    <col min="10764" max="10764" width="0" style="93" hidden="1" customWidth="1"/>
    <col min="10765" max="11009" width="9.140625" style="93"/>
    <col min="11010" max="11010" width="10.140625" style="93" bestFit="1" customWidth="1"/>
    <col min="11011" max="11011" width="3.28515625" style="93" customWidth="1"/>
    <col min="11012" max="11012" width="5.5703125" style="93" bestFit="1" customWidth="1"/>
    <col min="11013" max="11013" width="4.85546875" style="93" bestFit="1" customWidth="1"/>
    <col min="11014" max="11014" width="47.85546875" style="93" customWidth="1"/>
    <col min="11015" max="11015" width="11.7109375" style="93" customWidth="1"/>
    <col min="11016" max="11016" width="0" style="93" hidden="1" customWidth="1"/>
    <col min="11017" max="11017" width="11.7109375" style="93" customWidth="1"/>
    <col min="11018" max="11018" width="0" style="93" hidden="1" customWidth="1"/>
    <col min="11019" max="11019" width="11.7109375" style="93" customWidth="1"/>
    <col min="11020" max="11020" width="0" style="93" hidden="1" customWidth="1"/>
    <col min="11021" max="11265" width="9.140625" style="93"/>
    <col min="11266" max="11266" width="10.140625" style="93" bestFit="1" customWidth="1"/>
    <col min="11267" max="11267" width="3.28515625" style="93" customWidth="1"/>
    <col min="11268" max="11268" width="5.5703125" style="93" bestFit="1" customWidth="1"/>
    <col min="11269" max="11269" width="4.85546875" style="93" bestFit="1" customWidth="1"/>
    <col min="11270" max="11270" width="47.85546875" style="93" customWidth="1"/>
    <col min="11271" max="11271" width="11.7109375" style="93" customWidth="1"/>
    <col min="11272" max="11272" width="0" style="93" hidden="1" customWidth="1"/>
    <col min="11273" max="11273" width="11.7109375" style="93" customWidth="1"/>
    <col min="11274" max="11274" width="0" style="93" hidden="1" customWidth="1"/>
    <col min="11275" max="11275" width="11.7109375" style="93" customWidth="1"/>
    <col min="11276" max="11276" width="0" style="93" hidden="1" customWidth="1"/>
    <col min="11277" max="11521" width="9.140625" style="93"/>
    <col min="11522" max="11522" width="10.140625" style="93" bestFit="1" customWidth="1"/>
    <col min="11523" max="11523" width="3.28515625" style="93" customWidth="1"/>
    <col min="11524" max="11524" width="5.5703125" style="93" bestFit="1" customWidth="1"/>
    <col min="11525" max="11525" width="4.85546875" style="93" bestFit="1" customWidth="1"/>
    <col min="11526" max="11526" width="47.85546875" style="93" customWidth="1"/>
    <col min="11527" max="11527" width="11.7109375" style="93" customWidth="1"/>
    <col min="11528" max="11528" width="0" style="93" hidden="1" customWidth="1"/>
    <col min="11529" max="11529" width="11.7109375" style="93" customWidth="1"/>
    <col min="11530" max="11530" width="0" style="93" hidden="1" customWidth="1"/>
    <col min="11531" max="11531" width="11.7109375" style="93" customWidth="1"/>
    <col min="11532" max="11532" width="0" style="93" hidden="1" customWidth="1"/>
    <col min="11533" max="11777" width="9.140625" style="93"/>
    <col min="11778" max="11778" width="10.140625" style="93" bestFit="1" customWidth="1"/>
    <col min="11779" max="11779" width="3.28515625" style="93" customWidth="1"/>
    <col min="11780" max="11780" width="5.5703125" style="93" bestFit="1" customWidth="1"/>
    <col min="11781" max="11781" width="4.85546875" style="93" bestFit="1" customWidth="1"/>
    <col min="11782" max="11782" width="47.85546875" style="93" customWidth="1"/>
    <col min="11783" max="11783" width="11.7109375" style="93" customWidth="1"/>
    <col min="11784" max="11784" width="0" style="93" hidden="1" customWidth="1"/>
    <col min="11785" max="11785" width="11.7109375" style="93" customWidth="1"/>
    <col min="11786" max="11786" width="0" style="93" hidden="1" customWidth="1"/>
    <col min="11787" max="11787" width="11.7109375" style="93" customWidth="1"/>
    <col min="11788" max="11788" width="0" style="93" hidden="1" customWidth="1"/>
    <col min="11789" max="12033" width="9.140625" style="93"/>
    <col min="12034" max="12034" width="10.140625" style="93" bestFit="1" customWidth="1"/>
    <col min="12035" max="12035" width="3.28515625" style="93" customWidth="1"/>
    <col min="12036" max="12036" width="5.5703125" style="93" bestFit="1" customWidth="1"/>
    <col min="12037" max="12037" width="4.85546875" style="93" bestFit="1" customWidth="1"/>
    <col min="12038" max="12038" width="47.85546875" style="93" customWidth="1"/>
    <col min="12039" max="12039" width="11.7109375" style="93" customWidth="1"/>
    <col min="12040" max="12040" width="0" style="93" hidden="1" customWidth="1"/>
    <col min="12041" max="12041" width="11.7109375" style="93" customWidth="1"/>
    <col min="12042" max="12042" width="0" style="93" hidden="1" customWidth="1"/>
    <col min="12043" max="12043" width="11.7109375" style="93" customWidth="1"/>
    <col min="12044" max="12044" width="0" style="93" hidden="1" customWidth="1"/>
    <col min="12045" max="12289" width="9.140625" style="93"/>
    <col min="12290" max="12290" width="10.140625" style="93" bestFit="1" customWidth="1"/>
    <col min="12291" max="12291" width="3.28515625" style="93" customWidth="1"/>
    <col min="12292" max="12292" width="5.5703125" style="93" bestFit="1" customWidth="1"/>
    <col min="12293" max="12293" width="4.85546875" style="93" bestFit="1" customWidth="1"/>
    <col min="12294" max="12294" width="47.85546875" style="93" customWidth="1"/>
    <col min="12295" max="12295" width="11.7109375" style="93" customWidth="1"/>
    <col min="12296" max="12296" width="0" style="93" hidden="1" customWidth="1"/>
    <col min="12297" max="12297" width="11.7109375" style="93" customWidth="1"/>
    <col min="12298" max="12298" width="0" style="93" hidden="1" customWidth="1"/>
    <col min="12299" max="12299" width="11.7109375" style="93" customWidth="1"/>
    <col min="12300" max="12300" width="0" style="93" hidden="1" customWidth="1"/>
    <col min="12301" max="12545" width="9.140625" style="93"/>
    <col min="12546" max="12546" width="10.140625" style="93" bestFit="1" customWidth="1"/>
    <col min="12547" max="12547" width="3.28515625" style="93" customWidth="1"/>
    <col min="12548" max="12548" width="5.5703125" style="93" bestFit="1" customWidth="1"/>
    <col min="12549" max="12549" width="4.85546875" style="93" bestFit="1" customWidth="1"/>
    <col min="12550" max="12550" width="47.85546875" style="93" customWidth="1"/>
    <col min="12551" max="12551" width="11.7109375" style="93" customWidth="1"/>
    <col min="12552" max="12552" width="0" style="93" hidden="1" customWidth="1"/>
    <col min="12553" max="12553" width="11.7109375" style="93" customWidth="1"/>
    <col min="12554" max="12554" width="0" style="93" hidden="1" customWidth="1"/>
    <col min="12555" max="12555" width="11.7109375" style="93" customWidth="1"/>
    <col min="12556" max="12556" width="0" style="93" hidden="1" customWidth="1"/>
    <col min="12557" max="12801" width="9.140625" style="93"/>
    <col min="12802" max="12802" width="10.140625" style="93" bestFit="1" customWidth="1"/>
    <col min="12803" max="12803" width="3.28515625" style="93" customWidth="1"/>
    <col min="12804" max="12804" width="5.5703125" style="93" bestFit="1" customWidth="1"/>
    <col min="12805" max="12805" width="4.85546875" style="93" bestFit="1" customWidth="1"/>
    <col min="12806" max="12806" width="47.85546875" style="93" customWidth="1"/>
    <col min="12807" max="12807" width="11.7109375" style="93" customWidth="1"/>
    <col min="12808" max="12808" width="0" style="93" hidden="1" customWidth="1"/>
    <col min="12809" max="12809" width="11.7109375" style="93" customWidth="1"/>
    <col min="12810" max="12810" width="0" style="93" hidden="1" customWidth="1"/>
    <col min="12811" max="12811" width="11.7109375" style="93" customWidth="1"/>
    <col min="12812" max="12812" width="0" style="93" hidden="1" customWidth="1"/>
    <col min="12813" max="13057" width="9.140625" style="93"/>
    <col min="13058" max="13058" width="10.140625" style="93" bestFit="1" customWidth="1"/>
    <col min="13059" max="13059" width="3.28515625" style="93" customWidth="1"/>
    <col min="13060" max="13060" width="5.5703125" style="93" bestFit="1" customWidth="1"/>
    <col min="13061" max="13061" width="4.85546875" style="93" bestFit="1" customWidth="1"/>
    <col min="13062" max="13062" width="47.85546875" style="93" customWidth="1"/>
    <col min="13063" max="13063" width="11.7109375" style="93" customWidth="1"/>
    <col min="13064" max="13064" width="0" style="93" hidden="1" customWidth="1"/>
    <col min="13065" max="13065" width="11.7109375" style="93" customWidth="1"/>
    <col min="13066" max="13066" width="0" style="93" hidden="1" customWidth="1"/>
    <col min="13067" max="13067" width="11.7109375" style="93" customWidth="1"/>
    <col min="13068" max="13068" width="0" style="93" hidden="1" customWidth="1"/>
    <col min="13069" max="13313" width="9.140625" style="93"/>
    <col min="13314" max="13314" width="10.140625" style="93" bestFit="1" customWidth="1"/>
    <col min="13315" max="13315" width="3.28515625" style="93" customWidth="1"/>
    <col min="13316" max="13316" width="5.5703125" style="93" bestFit="1" customWidth="1"/>
    <col min="13317" max="13317" width="4.85546875" style="93" bestFit="1" customWidth="1"/>
    <col min="13318" max="13318" width="47.85546875" style="93" customWidth="1"/>
    <col min="13319" max="13319" width="11.7109375" style="93" customWidth="1"/>
    <col min="13320" max="13320" width="0" style="93" hidden="1" customWidth="1"/>
    <col min="13321" max="13321" width="11.7109375" style="93" customWidth="1"/>
    <col min="13322" max="13322" width="0" style="93" hidden="1" customWidth="1"/>
    <col min="13323" max="13323" width="11.7109375" style="93" customWidth="1"/>
    <col min="13324" max="13324" width="0" style="93" hidden="1" customWidth="1"/>
    <col min="13325" max="13569" width="9.140625" style="93"/>
    <col min="13570" max="13570" width="10.140625" style="93" bestFit="1" customWidth="1"/>
    <col min="13571" max="13571" width="3.28515625" style="93" customWidth="1"/>
    <col min="13572" max="13572" width="5.5703125" style="93" bestFit="1" customWidth="1"/>
    <col min="13573" max="13573" width="4.85546875" style="93" bestFit="1" customWidth="1"/>
    <col min="13574" max="13574" width="47.85546875" style="93" customWidth="1"/>
    <col min="13575" max="13575" width="11.7109375" style="93" customWidth="1"/>
    <col min="13576" max="13576" width="0" style="93" hidden="1" customWidth="1"/>
    <col min="13577" max="13577" width="11.7109375" style="93" customWidth="1"/>
    <col min="13578" max="13578" width="0" style="93" hidden="1" customWidth="1"/>
    <col min="13579" max="13579" width="11.7109375" style="93" customWidth="1"/>
    <col min="13580" max="13580" width="0" style="93" hidden="1" customWidth="1"/>
    <col min="13581" max="13825" width="9.140625" style="93"/>
    <col min="13826" max="13826" width="10.140625" style="93" bestFit="1" customWidth="1"/>
    <col min="13827" max="13827" width="3.28515625" style="93" customWidth="1"/>
    <col min="13828" max="13828" width="5.5703125" style="93" bestFit="1" customWidth="1"/>
    <col min="13829" max="13829" width="4.85546875" style="93" bestFit="1" customWidth="1"/>
    <col min="13830" max="13830" width="47.85546875" style="93" customWidth="1"/>
    <col min="13831" max="13831" width="11.7109375" style="93" customWidth="1"/>
    <col min="13832" max="13832" width="0" style="93" hidden="1" customWidth="1"/>
    <col min="13833" max="13833" width="11.7109375" style="93" customWidth="1"/>
    <col min="13834" max="13834" width="0" style="93" hidden="1" customWidth="1"/>
    <col min="13835" max="13835" width="11.7109375" style="93" customWidth="1"/>
    <col min="13836" max="13836" width="0" style="93" hidden="1" customWidth="1"/>
    <col min="13837" max="14081" width="9.140625" style="93"/>
    <col min="14082" max="14082" width="10.140625" style="93" bestFit="1" customWidth="1"/>
    <col min="14083" max="14083" width="3.28515625" style="93" customWidth="1"/>
    <col min="14084" max="14084" width="5.5703125" style="93" bestFit="1" customWidth="1"/>
    <col min="14085" max="14085" width="4.85546875" style="93" bestFit="1" customWidth="1"/>
    <col min="14086" max="14086" width="47.85546875" style="93" customWidth="1"/>
    <col min="14087" max="14087" width="11.7109375" style="93" customWidth="1"/>
    <col min="14088" max="14088" width="0" style="93" hidden="1" customWidth="1"/>
    <col min="14089" max="14089" width="11.7109375" style="93" customWidth="1"/>
    <col min="14090" max="14090" width="0" style="93" hidden="1" customWidth="1"/>
    <col min="14091" max="14091" width="11.7109375" style="93" customWidth="1"/>
    <col min="14092" max="14092" width="0" style="93" hidden="1" customWidth="1"/>
    <col min="14093" max="14337" width="9.140625" style="93"/>
    <col min="14338" max="14338" width="10.140625" style="93" bestFit="1" customWidth="1"/>
    <col min="14339" max="14339" width="3.28515625" style="93" customWidth="1"/>
    <col min="14340" max="14340" width="5.5703125" style="93" bestFit="1" customWidth="1"/>
    <col min="14341" max="14341" width="4.85546875" style="93" bestFit="1" customWidth="1"/>
    <col min="14342" max="14342" width="47.85546875" style="93" customWidth="1"/>
    <col min="14343" max="14343" width="11.7109375" style="93" customWidth="1"/>
    <col min="14344" max="14344" width="0" style="93" hidden="1" customWidth="1"/>
    <col min="14345" max="14345" width="11.7109375" style="93" customWidth="1"/>
    <col min="14346" max="14346" width="0" style="93" hidden="1" customWidth="1"/>
    <col min="14347" max="14347" width="11.7109375" style="93" customWidth="1"/>
    <col min="14348" max="14348" width="0" style="93" hidden="1" customWidth="1"/>
    <col min="14349" max="14593" width="9.140625" style="93"/>
    <col min="14594" max="14594" width="10.140625" style="93" bestFit="1" customWidth="1"/>
    <col min="14595" max="14595" width="3.28515625" style="93" customWidth="1"/>
    <col min="14596" max="14596" width="5.5703125" style="93" bestFit="1" customWidth="1"/>
    <col min="14597" max="14597" width="4.85546875" style="93" bestFit="1" customWidth="1"/>
    <col min="14598" max="14598" width="47.85546875" style="93" customWidth="1"/>
    <col min="14599" max="14599" width="11.7109375" style="93" customWidth="1"/>
    <col min="14600" max="14600" width="0" style="93" hidden="1" customWidth="1"/>
    <col min="14601" max="14601" width="11.7109375" style="93" customWidth="1"/>
    <col min="14602" max="14602" width="0" style="93" hidden="1" customWidth="1"/>
    <col min="14603" max="14603" width="11.7109375" style="93" customWidth="1"/>
    <col min="14604" max="14604" width="0" style="93" hidden="1" customWidth="1"/>
    <col min="14605" max="14849" width="9.140625" style="93"/>
    <col min="14850" max="14850" width="10.140625" style="93" bestFit="1" customWidth="1"/>
    <col min="14851" max="14851" width="3.28515625" style="93" customWidth="1"/>
    <col min="14852" max="14852" width="5.5703125" style="93" bestFit="1" customWidth="1"/>
    <col min="14853" max="14853" width="4.85546875" style="93" bestFit="1" customWidth="1"/>
    <col min="14854" max="14854" width="47.85546875" style="93" customWidth="1"/>
    <col min="14855" max="14855" width="11.7109375" style="93" customWidth="1"/>
    <col min="14856" max="14856" width="0" style="93" hidden="1" customWidth="1"/>
    <col min="14857" max="14857" width="11.7109375" style="93" customWidth="1"/>
    <col min="14858" max="14858" width="0" style="93" hidden="1" customWidth="1"/>
    <col min="14859" max="14859" width="11.7109375" style="93" customWidth="1"/>
    <col min="14860" max="14860" width="0" style="93" hidden="1" customWidth="1"/>
    <col min="14861" max="15105" width="9.140625" style="93"/>
    <col min="15106" max="15106" width="10.140625" style="93" bestFit="1" customWidth="1"/>
    <col min="15107" max="15107" width="3.28515625" style="93" customWidth="1"/>
    <col min="15108" max="15108" width="5.5703125" style="93" bestFit="1" customWidth="1"/>
    <col min="15109" max="15109" width="4.85546875" style="93" bestFit="1" customWidth="1"/>
    <col min="15110" max="15110" width="47.85546875" style="93" customWidth="1"/>
    <col min="15111" max="15111" width="11.7109375" style="93" customWidth="1"/>
    <col min="15112" max="15112" width="0" style="93" hidden="1" customWidth="1"/>
    <col min="15113" max="15113" width="11.7109375" style="93" customWidth="1"/>
    <col min="15114" max="15114" width="0" style="93" hidden="1" customWidth="1"/>
    <col min="15115" max="15115" width="11.7109375" style="93" customWidth="1"/>
    <col min="15116" max="15116" width="0" style="93" hidden="1" customWidth="1"/>
    <col min="15117" max="15361" width="9.140625" style="93"/>
    <col min="15362" max="15362" width="10.140625" style="93" bestFit="1" customWidth="1"/>
    <col min="15363" max="15363" width="3.28515625" style="93" customWidth="1"/>
    <col min="15364" max="15364" width="5.5703125" style="93" bestFit="1" customWidth="1"/>
    <col min="15365" max="15365" width="4.85546875" style="93" bestFit="1" customWidth="1"/>
    <col min="15366" max="15366" width="47.85546875" style="93" customWidth="1"/>
    <col min="15367" max="15367" width="11.7109375" style="93" customWidth="1"/>
    <col min="15368" max="15368" width="0" style="93" hidden="1" customWidth="1"/>
    <col min="15369" max="15369" width="11.7109375" style="93" customWidth="1"/>
    <col min="15370" max="15370" width="0" style="93" hidden="1" customWidth="1"/>
    <col min="15371" max="15371" width="11.7109375" style="93" customWidth="1"/>
    <col min="15372" max="15372" width="0" style="93" hidden="1" customWidth="1"/>
    <col min="15373" max="15617" width="9.140625" style="93"/>
    <col min="15618" max="15618" width="10.140625" style="93" bestFit="1" customWidth="1"/>
    <col min="15619" max="15619" width="3.28515625" style="93" customWidth="1"/>
    <col min="15620" max="15620" width="5.5703125" style="93" bestFit="1" customWidth="1"/>
    <col min="15621" max="15621" width="4.85546875" style="93" bestFit="1" customWidth="1"/>
    <col min="15622" max="15622" width="47.85546875" style="93" customWidth="1"/>
    <col min="15623" max="15623" width="11.7109375" style="93" customWidth="1"/>
    <col min="15624" max="15624" width="0" style="93" hidden="1" customWidth="1"/>
    <col min="15625" max="15625" width="11.7109375" style="93" customWidth="1"/>
    <col min="15626" max="15626" width="0" style="93" hidden="1" customWidth="1"/>
    <col min="15627" max="15627" width="11.7109375" style="93" customWidth="1"/>
    <col min="15628" max="15628" width="0" style="93" hidden="1" customWidth="1"/>
    <col min="15629" max="15873" width="9.140625" style="93"/>
    <col min="15874" max="15874" width="10.140625" style="93" bestFit="1" customWidth="1"/>
    <col min="15875" max="15875" width="3.28515625" style="93" customWidth="1"/>
    <col min="15876" max="15876" width="5.5703125" style="93" bestFit="1" customWidth="1"/>
    <col min="15877" max="15877" width="4.85546875" style="93" bestFit="1" customWidth="1"/>
    <col min="15878" max="15878" width="47.85546875" style="93" customWidth="1"/>
    <col min="15879" max="15879" width="11.7109375" style="93" customWidth="1"/>
    <col min="15880" max="15880" width="0" style="93" hidden="1" customWidth="1"/>
    <col min="15881" max="15881" width="11.7109375" style="93" customWidth="1"/>
    <col min="15882" max="15882" width="0" style="93" hidden="1" customWidth="1"/>
    <col min="15883" max="15883" width="11.7109375" style="93" customWidth="1"/>
    <col min="15884" max="15884" width="0" style="93" hidden="1" customWidth="1"/>
    <col min="15885" max="16129" width="9.140625" style="93"/>
    <col min="16130" max="16130" width="10.140625" style="93" bestFit="1" customWidth="1"/>
    <col min="16131" max="16131" width="3.28515625" style="93" customWidth="1"/>
    <col min="16132" max="16132" width="5.5703125" style="93" bestFit="1" customWidth="1"/>
    <col min="16133" max="16133" width="4.85546875" style="93" bestFit="1" customWidth="1"/>
    <col min="16134" max="16134" width="47.85546875" style="93" customWidth="1"/>
    <col min="16135" max="16135" width="11.7109375" style="93" customWidth="1"/>
    <col min="16136" max="16136" width="0" style="93" hidden="1" customWidth="1"/>
    <col min="16137" max="16137" width="11.7109375" style="93" customWidth="1"/>
    <col min="16138" max="16138" width="0" style="93" hidden="1" customWidth="1"/>
    <col min="16139" max="16139" width="11.7109375" style="93" customWidth="1"/>
    <col min="16140" max="16140" width="0" style="93" hidden="1" customWidth="1"/>
    <col min="16141" max="16384" width="9.140625" style="93"/>
  </cols>
  <sheetData>
    <row r="1" spans="1:12" ht="15" hidden="1" customHeight="1" x14ac:dyDescent="0.25">
      <c r="A1" s="89"/>
      <c r="B1" s="89"/>
      <c r="C1" s="89"/>
      <c r="D1" s="89"/>
      <c r="E1" s="90"/>
      <c r="F1" s="91"/>
      <c r="G1" s="91"/>
      <c r="H1" s="91"/>
      <c r="I1" s="91"/>
      <c r="J1" s="91"/>
      <c r="K1" s="91"/>
    </row>
    <row r="2" spans="1:12" ht="15" hidden="1" x14ac:dyDescent="0.25">
      <c r="A2" s="94"/>
      <c r="B2" s="94"/>
      <c r="C2" s="94"/>
      <c r="D2" s="94"/>
      <c r="E2" s="95"/>
      <c r="G2" s="96"/>
      <c r="H2" s="96"/>
      <c r="K2" s="97" t="s">
        <v>0</v>
      </c>
    </row>
    <row r="3" spans="1:12" ht="15" hidden="1" x14ac:dyDescent="0.25">
      <c r="A3" s="94"/>
      <c r="B3" s="94"/>
      <c r="C3" s="94"/>
      <c r="D3" s="94"/>
      <c r="E3" s="95"/>
      <c r="G3" s="96"/>
      <c r="H3" s="96"/>
      <c r="K3" s="97" t="s">
        <v>1</v>
      </c>
    </row>
    <row r="4" spans="1:12" ht="15" hidden="1" x14ac:dyDescent="0.25">
      <c r="A4" s="94"/>
      <c r="B4" s="94"/>
      <c r="C4" s="94"/>
      <c r="D4" s="94"/>
      <c r="E4" s="95"/>
      <c r="G4" s="96"/>
      <c r="H4" s="96"/>
      <c r="K4" s="97" t="str">
        <f>CONCATENATE("муниципального образования """,F15,"""")</f>
        <v>муниципального образования "Большеолыпское"</v>
      </c>
    </row>
    <row r="5" spans="1:12" ht="15" hidden="1" x14ac:dyDescent="0.25">
      <c r="A5" s="94"/>
      <c r="B5" s="94"/>
      <c r="C5" s="94"/>
      <c r="D5" s="94"/>
      <c r="E5" s="95"/>
      <c r="G5" s="96"/>
      <c r="H5" s="96"/>
      <c r="K5" s="97" t="str">
        <f>MID(G15,6,50)&amp;" Удмуртской Республики"</f>
        <v>Кезского района Удмуртской Республики</v>
      </c>
    </row>
    <row r="6" spans="1:12" ht="15" hidden="1" x14ac:dyDescent="0.25">
      <c r="A6" s="94"/>
      <c r="B6" s="94"/>
      <c r="C6" s="94"/>
      <c r="D6" s="94"/>
      <c r="E6" s="95"/>
      <c r="G6" s="96"/>
      <c r="H6" s="96"/>
      <c r="K6" s="97" t="str">
        <f>"от__ ________ "&amp;VALUE(MID(G14,FIND("Проект",G14,1)+7,4))-1&amp;" года  №_____"</f>
        <v>от__ ________ 2019 года  №_____</v>
      </c>
    </row>
    <row r="7" spans="1:12" ht="15" x14ac:dyDescent="0.25">
      <c r="A7" s="94"/>
      <c r="B7" s="94"/>
      <c r="C7" s="94"/>
      <c r="D7" s="94"/>
      <c r="E7" s="95"/>
      <c r="G7" s="96"/>
      <c r="H7" s="203" t="s">
        <v>477</v>
      </c>
      <c r="I7" s="203"/>
      <c r="J7" s="203"/>
      <c r="K7" s="203"/>
    </row>
    <row r="8" spans="1:12" ht="15" x14ac:dyDescent="0.25">
      <c r="A8" s="94"/>
      <c r="B8" s="94"/>
      <c r="C8" s="94"/>
      <c r="D8" s="94"/>
      <c r="E8" s="95"/>
      <c r="G8" s="96"/>
      <c r="H8" s="203" t="s">
        <v>56</v>
      </c>
      <c r="I8" s="203"/>
      <c r="J8" s="203"/>
      <c r="K8" s="203"/>
    </row>
    <row r="9" spans="1:12" ht="15" x14ac:dyDescent="0.25">
      <c r="A9" s="94"/>
      <c r="B9" s="94"/>
      <c r="C9" s="94"/>
      <c r="D9" s="94"/>
      <c r="E9" s="95"/>
      <c r="G9" s="203" t="s">
        <v>280</v>
      </c>
      <c r="H9" s="204"/>
      <c r="I9" s="204"/>
      <c r="J9" s="204"/>
      <c r="K9" s="204"/>
    </row>
    <row r="10" spans="1:12" ht="15" x14ac:dyDescent="0.25">
      <c r="H10" s="203" t="s">
        <v>480</v>
      </c>
      <c r="I10" s="203"/>
      <c r="J10" s="203"/>
      <c r="K10" s="203"/>
    </row>
    <row r="11" spans="1:12" ht="33.75" customHeight="1" x14ac:dyDescent="0.2">
      <c r="A11" s="205" t="s">
        <v>453</v>
      </c>
      <c r="B11" s="205"/>
      <c r="C11" s="205"/>
      <c r="D11" s="205"/>
      <c r="E11" s="205"/>
      <c r="F11" s="205"/>
      <c r="G11" s="205"/>
      <c r="H11" s="205"/>
      <c r="I11" s="205"/>
      <c r="J11" s="205"/>
      <c r="K11" s="205"/>
    </row>
    <row r="12" spans="1:12" x14ac:dyDescent="0.2">
      <c r="G12" s="99"/>
      <c r="H12" s="99"/>
      <c r="K12" s="100" t="s">
        <v>2</v>
      </c>
    </row>
    <row r="13" spans="1:12" ht="49.5" customHeight="1" x14ac:dyDescent="0.2">
      <c r="A13" s="206" t="s">
        <v>3</v>
      </c>
      <c r="B13" s="206"/>
      <c r="C13" s="206"/>
      <c r="D13" s="206"/>
      <c r="E13" s="101" t="s">
        <v>4</v>
      </c>
      <c r="F13" s="102" t="str">
        <f>"Сумма на "&amp;MID(G14,FIND("Проект",G14,1)+7,4)&amp;" год"</f>
        <v>Сумма на 2020 год</v>
      </c>
      <c r="G13" s="103" t="s">
        <v>464</v>
      </c>
      <c r="H13" s="191" t="s">
        <v>465</v>
      </c>
      <c r="I13" s="102" t="s">
        <v>347</v>
      </c>
      <c r="J13" s="102" t="str">
        <f>"Сумма на "&amp;MID(L14,FIND("Прогноз",L14,1)+8,4)&amp;" год"</f>
        <v>Сумма на 2022 год</v>
      </c>
      <c r="L13" s="202"/>
    </row>
    <row r="14" spans="1:12" ht="15" hidden="1" customHeight="1" x14ac:dyDescent="0.2">
      <c r="A14" s="104" t="s">
        <v>5</v>
      </c>
      <c r="B14" s="104" t="s">
        <v>6</v>
      </c>
      <c r="C14" s="104" t="s">
        <v>7</v>
      </c>
      <c r="D14" s="104" t="s">
        <v>8</v>
      </c>
      <c r="E14" s="105" t="s">
        <v>385</v>
      </c>
      <c r="F14" s="105" t="s">
        <v>400</v>
      </c>
      <c r="G14" s="106" t="s">
        <v>401</v>
      </c>
      <c r="H14" s="106"/>
      <c r="I14" s="107" t="s">
        <v>402</v>
      </c>
      <c r="J14" s="107" t="s">
        <v>402</v>
      </c>
      <c r="L14" s="107" t="s">
        <v>403</v>
      </c>
    </row>
    <row r="15" spans="1:12" ht="30" hidden="1" customHeight="1" x14ac:dyDescent="0.2">
      <c r="A15" s="108" t="s">
        <v>3</v>
      </c>
      <c r="B15" s="108" t="s">
        <v>9</v>
      </c>
      <c r="C15" s="108" t="s">
        <v>10</v>
      </c>
      <c r="D15" s="108" t="s">
        <v>11</v>
      </c>
      <c r="E15" s="109" t="s">
        <v>386</v>
      </c>
      <c r="F15" s="109" t="s">
        <v>279</v>
      </c>
      <c r="G15" s="110" t="s">
        <v>12</v>
      </c>
      <c r="H15" s="110"/>
      <c r="I15" s="107" t="s">
        <v>404</v>
      </c>
      <c r="J15" s="107" t="s">
        <v>404</v>
      </c>
      <c r="L15" s="107" t="s">
        <v>405</v>
      </c>
    </row>
    <row r="16" spans="1:12" s="114" customFormat="1" ht="16.5" hidden="1" customHeight="1" x14ac:dyDescent="0.2">
      <c r="A16" s="111" t="s">
        <v>13</v>
      </c>
      <c r="B16" s="111" t="s">
        <v>14</v>
      </c>
      <c r="C16" s="111" t="s">
        <v>15</v>
      </c>
      <c r="D16" s="111" t="s">
        <v>16</v>
      </c>
      <c r="E16" s="111"/>
      <c r="F16" s="112">
        <v>1963.2</v>
      </c>
      <c r="G16" s="113">
        <v>1963.2</v>
      </c>
      <c r="H16" s="112"/>
      <c r="I16" s="112">
        <v>1995</v>
      </c>
      <c r="J16" s="112">
        <v>1995</v>
      </c>
      <c r="L16" s="113">
        <v>1995</v>
      </c>
    </row>
    <row r="17" spans="1:12" s="114" customFormat="1" ht="14.25" x14ac:dyDescent="0.2">
      <c r="A17" s="111" t="s">
        <v>17</v>
      </c>
      <c r="B17" s="111" t="s">
        <v>14</v>
      </c>
      <c r="C17" s="111" t="s">
        <v>15</v>
      </c>
      <c r="D17" s="111" t="s">
        <v>16</v>
      </c>
      <c r="E17" s="115" t="s">
        <v>18</v>
      </c>
      <c r="F17" s="116">
        <v>520</v>
      </c>
      <c r="G17" s="116">
        <v>0</v>
      </c>
      <c r="H17" s="116">
        <v>520</v>
      </c>
      <c r="I17" s="116">
        <v>542</v>
      </c>
      <c r="J17" s="116">
        <v>542</v>
      </c>
      <c r="L17" s="117"/>
    </row>
    <row r="18" spans="1:12" s="114" customFormat="1" ht="14.25" x14ac:dyDescent="0.2">
      <c r="A18" s="111" t="s">
        <v>19</v>
      </c>
      <c r="B18" s="111" t="s">
        <v>14</v>
      </c>
      <c r="C18" s="111" t="s">
        <v>15</v>
      </c>
      <c r="D18" s="111" t="s">
        <v>16</v>
      </c>
      <c r="E18" s="115" t="s">
        <v>20</v>
      </c>
      <c r="F18" s="116">
        <v>147</v>
      </c>
      <c r="G18" s="116">
        <f>SUM(G19:G25)</f>
        <v>0</v>
      </c>
      <c r="H18" s="116">
        <v>147</v>
      </c>
      <c r="I18" s="116">
        <v>169</v>
      </c>
      <c r="J18" s="116">
        <v>169</v>
      </c>
      <c r="L18" s="117"/>
    </row>
    <row r="19" spans="1:12" ht="90" x14ac:dyDescent="0.25">
      <c r="A19" s="89" t="s">
        <v>69</v>
      </c>
      <c r="B19" s="89" t="s">
        <v>21</v>
      </c>
      <c r="C19" s="89" t="s">
        <v>15</v>
      </c>
      <c r="D19" s="89" t="s">
        <v>22</v>
      </c>
      <c r="E19" s="90" t="s">
        <v>387</v>
      </c>
      <c r="F19" s="91">
        <v>147</v>
      </c>
      <c r="G19" s="91"/>
      <c r="H19" s="91">
        <v>147</v>
      </c>
      <c r="I19" s="91">
        <v>169</v>
      </c>
      <c r="J19" s="91">
        <v>169</v>
      </c>
    </row>
    <row r="20" spans="1:12" s="114" customFormat="1" ht="14.25" x14ac:dyDescent="0.2">
      <c r="A20" s="111" t="s">
        <v>23</v>
      </c>
      <c r="B20" s="111" t="s">
        <v>14</v>
      </c>
      <c r="C20" s="111" t="s">
        <v>15</v>
      </c>
      <c r="D20" s="111" t="s">
        <v>16</v>
      </c>
      <c r="E20" s="115" t="s">
        <v>24</v>
      </c>
      <c r="F20" s="116">
        <v>49</v>
      </c>
      <c r="G20" s="116"/>
      <c r="H20" s="116">
        <v>49</v>
      </c>
      <c r="I20" s="116">
        <v>49</v>
      </c>
      <c r="J20" s="116">
        <v>49</v>
      </c>
      <c r="L20" s="117"/>
    </row>
    <row r="21" spans="1:12" ht="15" x14ac:dyDescent="0.25">
      <c r="A21" s="89" t="s">
        <v>221</v>
      </c>
      <c r="B21" s="89" t="s">
        <v>21</v>
      </c>
      <c r="C21" s="89" t="s">
        <v>15</v>
      </c>
      <c r="D21" s="89" t="s">
        <v>22</v>
      </c>
      <c r="E21" s="90" t="s">
        <v>25</v>
      </c>
      <c r="F21" s="91">
        <v>49</v>
      </c>
      <c r="G21" s="91"/>
      <c r="H21" s="91">
        <v>49</v>
      </c>
      <c r="I21" s="91">
        <v>49</v>
      </c>
      <c r="J21" s="91">
        <v>49</v>
      </c>
    </row>
    <row r="22" spans="1:12" s="114" customFormat="1" ht="14.25" x14ac:dyDescent="0.2">
      <c r="A22" s="111" t="s">
        <v>26</v>
      </c>
      <c r="B22" s="111" t="s">
        <v>14</v>
      </c>
      <c r="C22" s="111" t="s">
        <v>15</v>
      </c>
      <c r="D22" s="111" t="s">
        <v>16</v>
      </c>
      <c r="E22" s="115" t="s">
        <v>27</v>
      </c>
      <c r="F22" s="116">
        <v>324</v>
      </c>
      <c r="G22" s="116"/>
      <c r="H22" s="116">
        <v>324</v>
      </c>
      <c r="I22" s="116">
        <v>324</v>
      </c>
      <c r="J22" s="116">
        <v>324</v>
      </c>
      <c r="L22" s="117"/>
    </row>
    <row r="23" spans="1:12" ht="45" x14ac:dyDescent="0.25">
      <c r="A23" s="89" t="s">
        <v>28</v>
      </c>
      <c r="B23" s="89" t="s">
        <v>29</v>
      </c>
      <c r="C23" s="89" t="s">
        <v>15</v>
      </c>
      <c r="D23" s="89" t="s">
        <v>22</v>
      </c>
      <c r="E23" s="90" t="s">
        <v>222</v>
      </c>
      <c r="F23" s="91">
        <v>21</v>
      </c>
      <c r="G23" s="91"/>
      <c r="H23" s="91">
        <v>21</v>
      </c>
      <c r="I23" s="91">
        <v>21</v>
      </c>
      <c r="J23" s="91">
        <v>21</v>
      </c>
    </row>
    <row r="24" spans="1:12" ht="45" x14ac:dyDescent="0.25">
      <c r="A24" s="89" t="s">
        <v>223</v>
      </c>
      <c r="B24" s="89" t="s">
        <v>29</v>
      </c>
      <c r="C24" s="89" t="s">
        <v>15</v>
      </c>
      <c r="D24" s="89" t="s">
        <v>22</v>
      </c>
      <c r="E24" s="90" t="s">
        <v>224</v>
      </c>
      <c r="F24" s="91">
        <v>116</v>
      </c>
      <c r="G24" s="91"/>
      <c r="H24" s="91">
        <v>116</v>
      </c>
      <c r="I24" s="91">
        <v>116</v>
      </c>
      <c r="J24" s="91">
        <v>116</v>
      </c>
    </row>
    <row r="25" spans="1:12" ht="45" x14ac:dyDescent="0.25">
      <c r="A25" s="89" t="s">
        <v>225</v>
      </c>
      <c r="B25" s="89" t="s">
        <v>29</v>
      </c>
      <c r="C25" s="89" t="s">
        <v>15</v>
      </c>
      <c r="D25" s="89" t="s">
        <v>22</v>
      </c>
      <c r="E25" s="90" t="s">
        <v>226</v>
      </c>
      <c r="F25" s="91">
        <v>187</v>
      </c>
      <c r="G25" s="91"/>
      <c r="H25" s="91">
        <v>187</v>
      </c>
      <c r="I25" s="91">
        <v>187</v>
      </c>
      <c r="J25" s="91">
        <v>187</v>
      </c>
    </row>
    <row r="26" spans="1:12" s="114" customFormat="1" ht="14.25" x14ac:dyDescent="0.2">
      <c r="A26" s="111" t="s">
        <v>33</v>
      </c>
      <c r="B26" s="111" t="s">
        <v>14</v>
      </c>
      <c r="C26" s="111" t="s">
        <v>15</v>
      </c>
      <c r="D26" s="111" t="s">
        <v>16</v>
      </c>
      <c r="E26" s="115" t="s">
        <v>34</v>
      </c>
      <c r="F26" s="116">
        <v>1443.2</v>
      </c>
      <c r="G26" s="116">
        <f>G27</f>
        <v>111.5</v>
      </c>
      <c r="H26" s="116">
        <f>H27</f>
        <v>1554.6999999999998</v>
      </c>
      <c r="I26" s="116">
        <v>1453</v>
      </c>
      <c r="J26" s="116">
        <v>1453</v>
      </c>
      <c r="L26" s="117"/>
    </row>
    <row r="27" spans="1:12" s="114" customFormat="1" ht="28.5" x14ac:dyDescent="0.2">
      <c r="A27" s="111" t="s">
        <v>35</v>
      </c>
      <c r="B27" s="111" t="s">
        <v>14</v>
      </c>
      <c r="C27" s="111" t="s">
        <v>15</v>
      </c>
      <c r="D27" s="111" t="s">
        <v>16</v>
      </c>
      <c r="E27" s="115" t="s">
        <v>36</v>
      </c>
      <c r="F27" s="116">
        <v>1443.2</v>
      </c>
      <c r="G27" s="116">
        <f>SUM(G28:G32)</f>
        <v>111.5</v>
      </c>
      <c r="H27" s="116">
        <f>SUM(H28:H32)</f>
        <v>1554.6999999999998</v>
      </c>
      <c r="I27" s="116">
        <v>1453</v>
      </c>
      <c r="J27" s="116">
        <v>1453</v>
      </c>
      <c r="L27" s="117"/>
    </row>
    <row r="28" spans="1:12" ht="30" x14ac:dyDescent="0.25">
      <c r="A28" s="89" t="s">
        <v>314</v>
      </c>
      <c r="B28" s="89" t="s">
        <v>29</v>
      </c>
      <c r="C28" s="89" t="s">
        <v>15</v>
      </c>
      <c r="D28" s="89" t="s">
        <v>380</v>
      </c>
      <c r="E28" s="90" t="s">
        <v>335</v>
      </c>
      <c r="F28" s="91">
        <v>832.4</v>
      </c>
      <c r="G28" s="91"/>
      <c r="H28" s="91">
        <v>832.4</v>
      </c>
      <c r="I28" s="91">
        <v>838.6</v>
      </c>
      <c r="J28" s="91">
        <v>838.6</v>
      </c>
    </row>
    <row r="29" spans="1:12" ht="30" x14ac:dyDescent="0.25">
      <c r="A29" s="89" t="s">
        <v>466</v>
      </c>
      <c r="B29" s="89" t="s">
        <v>29</v>
      </c>
      <c r="C29" s="89" t="s">
        <v>15</v>
      </c>
      <c r="D29" s="89" t="s">
        <v>380</v>
      </c>
      <c r="E29" s="90" t="s">
        <v>467</v>
      </c>
      <c r="F29" s="91"/>
      <c r="G29" s="91">
        <v>91.5</v>
      </c>
      <c r="H29" s="91">
        <v>91.5</v>
      </c>
      <c r="I29" s="91"/>
      <c r="J29" s="91"/>
    </row>
    <row r="30" spans="1:12" ht="45" x14ac:dyDescent="0.25">
      <c r="A30" s="89" t="s">
        <v>315</v>
      </c>
      <c r="B30" s="89" t="s">
        <v>29</v>
      </c>
      <c r="C30" s="89" t="s">
        <v>15</v>
      </c>
      <c r="D30" s="89" t="s">
        <v>380</v>
      </c>
      <c r="E30" s="90" t="s">
        <v>388</v>
      </c>
      <c r="F30" s="91">
        <v>91.8</v>
      </c>
      <c r="G30" s="91"/>
      <c r="H30" s="91">
        <v>91.8</v>
      </c>
      <c r="I30" s="91">
        <v>95.4</v>
      </c>
      <c r="J30" s="91">
        <v>95.4</v>
      </c>
    </row>
    <row r="31" spans="1:12" ht="75" x14ac:dyDescent="0.25">
      <c r="A31" s="89" t="s">
        <v>316</v>
      </c>
      <c r="B31" s="89" t="s">
        <v>29</v>
      </c>
      <c r="C31" s="89" t="s">
        <v>15</v>
      </c>
      <c r="D31" s="89" t="s">
        <v>380</v>
      </c>
      <c r="E31" s="90" t="s">
        <v>227</v>
      </c>
      <c r="F31" s="91">
        <v>519</v>
      </c>
      <c r="G31" s="91"/>
      <c r="H31" s="91">
        <v>519</v>
      </c>
      <c r="I31" s="91">
        <v>519</v>
      </c>
      <c r="J31" s="91">
        <v>519</v>
      </c>
    </row>
    <row r="32" spans="1:12" ht="45" x14ac:dyDescent="0.25">
      <c r="A32" s="89" t="s">
        <v>462</v>
      </c>
      <c r="B32" s="89" t="s">
        <v>29</v>
      </c>
      <c r="C32" s="89" t="s">
        <v>15</v>
      </c>
      <c r="D32" s="89" t="s">
        <v>380</v>
      </c>
      <c r="E32" s="90" t="s">
        <v>463</v>
      </c>
      <c r="F32" s="91"/>
      <c r="G32" s="91">
        <v>20</v>
      </c>
      <c r="H32" s="91">
        <v>20</v>
      </c>
      <c r="I32" s="91"/>
      <c r="J32" s="91"/>
    </row>
    <row r="33" spans="1:12" ht="15.75" x14ac:dyDescent="0.25">
      <c r="A33" s="207"/>
      <c r="B33" s="207"/>
      <c r="C33" s="207"/>
      <c r="D33" s="207"/>
      <c r="E33" s="118" t="s">
        <v>38</v>
      </c>
      <c r="F33" s="119">
        <f>F16</f>
        <v>1963.2</v>
      </c>
      <c r="G33" s="119">
        <f>G26+G17</f>
        <v>111.5</v>
      </c>
      <c r="H33" s="119">
        <f>H26+H17</f>
        <v>2074.6999999999998</v>
      </c>
      <c r="I33" s="119">
        <v>1995</v>
      </c>
      <c r="J33" s="119">
        <f>J16</f>
        <v>1995</v>
      </c>
      <c r="L33" s="120"/>
    </row>
    <row r="34" spans="1:12" ht="15.75" x14ac:dyDescent="0.25">
      <c r="A34" s="207"/>
      <c r="B34" s="207"/>
      <c r="C34" s="207"/>
      <c r="D34" s="207"/>
      <c r="E34" s="118"/>
      <c r="F34" s="119"/>
      <c r="G34" s="120"/>
      <c r="H34" s="119"/>
      <c r="I34" s="119"/>
      <c r="J34" s="120"/>
      <c r="K34" s="119"/>
      <c r="L34" s="120"/>
    </row>
    <row r="35" spans="1:12" ht="15.75" x14ac:dyDescent="0.25">
      <c r="A35" s="207"/>
      <c r="B35" s="207"/>
      <c r="C35" s="207"/>
      <c r="D35" s="207"/>
      <c r="E35" s="118"/>
      <c r="F35" s="119"/>
      <c r="G35" s="120"/>
      <c r="H35" s="119"/>
      <c r="I35" s="119"/>
      <c r="J35" s="120"/>
      <c r="K35" s="119"/>
      <c r="L35" s="120"/>
    </row>
    <row r="36" spans="1:12" ht="15.75" x14ac:dyDescent="0.25">
      <c r="H36" s="119"/>
    </row>
  </sheetData>
  <mergeCells count="9">
    <mergeCell ref="A13:D13"/>
    <mergeCell ref="A33:D33"/>
    <mergeCell ref="A34:D34"/>
    <mergeCell ref="A35:D35"/>
    <mergeCell ref="H7:K7"/>
    <mergeCell ref="H8:K8"/>
    <mergeCell ref="H10:K10"/>
    <mergeCell ref="G9:K9"/>
    <mergeCell ref="A11:K11"/>
  </mergeCells>
  <pageMargins left="0.75" right="0.33" top="0.47" bottom="0.39" header="0.38" footer="0.26"/>
  <pageSetup paperSize="9" scale="59" fitToHeight="0"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H19"/>
  <sheetViews>
    <sheetView view="pageBreakPreview" zoomScaleNormal="100" zoomScaleSheetLayoutView="100" workbookViewId="0">
      <selection activeCell="B5" sqref="B5:E5"/>
    </sheetView>
  </sheetViews>
  <sheetFormatPr defaultColWidth="9.140625" defaultRowHeight="15" x14ac:dyDescent="0.25"/>
  <cols>
    <col min="1" max="1" width="26" style="25" customWidth="1"/>
    <col min="2" max="2" width="35.7109375" style="25" customWidth="1"/>
    <col min="3" max="3" width="13.140625" style="25" customWidth="1"/>
    <col min="4" max="4" width="9" style="25" hidden="1" customWidth="1"/>
    <col min="5" max="8" width="9.140625" style="25" hidden="1" customWidth="1"/>
    <col min="9" max="16384" width="9.140625" style="25"/>
  </cols>
  <sheetData>
    <row r="2" spans="1:8" x14ac:dyDescent="0.25">
      <c r="B2" s="203" t="s">
        <v>228</v>
      </c>
      <c r="C2" s="203"/>
      <c r="D2" s="203"/>
      <c r="E2" s="203"/>
    </row>
    <row r="3" spans="1:8" x14ac:dyDescent="0.25">
      <c r="B3" s="203" t="s">
        <v>56</v>
      </c>
      <c r="C3" s="203"/>
      <c r="D3" s="203"/>
      <c r="E3" s="203"/>
    </row>
    <row r="4" spans="1:8" x14ac:dyDescent="0.25">
      <c r="B4" s="203" t="s">
        <v>280</v>
      </c>
      <c r="C4" s="203"/>
      <c r="D4" s="203"/>
      <c r="E4" s="203"/>
    </row>
    <row r="5" spans="1:8" x14ac:dyDescent="0.25">
      <c r="B5" s="203" t="s">
        <v>480</v>
      </c>
      <c r="C5" s="203"/>
      <c r="D5" s="203"/>
      <c r="E5" s="203"/>
    </row>
    <row r="8" spans="1:8" ht="33" customHeight="1" x14ac:dyDescent="0.25">
      <c r="A8" s="211" t="s">
        <v>439</v>
      </c>
      <c r="B8" s="211"/>
      <c r="C8" s="211"/>
      <c r="D8" s="211"/>
      <c r="E8" s="211"/>
      <c r="F8" s="211"/>
      <c r="G8" s="211"/>
    </row>
    <row r="10" spans="1:8" x14ac:dyDescent="0.25">
      <c r="C10" s="212"/>
      <c r="D10" s="212"/>
      <c r="E10" s="212"/>
      <c r="F10" s="212"/>
      <c r="G10" s="212"/>
      <c r="H10" s="212"/>
    </row>
    <row r="11" spans="1:8" x14ac:dyDescent="0.25">
      <c r="C11" s="25" t="s">
        <v>54</v>
      </c>
    </row>
    <row r="12" spans="1:8" x14ac:dyDescent="0.25">
      <c r="A12" s="208" t="s">
        <v>57</v>
      </c>
      <c r="B12" s="209" t="s">
        <v>4</v>
      </c>
      <c r="C12" s="210" t="s">
        <v>336</v>
      </c>
      <c r="D12" s="58"/>
      <c r="E12" s="58"/>
      <c r="F12" s="58"/>
      <c r="G12" s="58"/>
      <c r="H12" s="59"/>
    </row>
    <row r="13" spans="1:8" x14ac:dyDescent="0.25">
      <c r="A13" s="208"/>
      <c r="B13" s="209"/>
      <c r="C13" s="210"/>
      <c r="D13" s="60"/>
      <c r="E13" s="57"/>
      <c r="F13" s="57"/>
      <c r="G13" s="57"/>
      <c r="H13" s="57"/>
    </row>
    <row r="14" spans="1:8" ht="45" x14ac:dyDescent="0.25">
      <c r="A14" s="28" t="s">
        <v>307</v>
      </c>
      <c r="B14" s="30" t="s">
        <v>58</v>
      </c>
      <c r="C14" s="28">
        <v>0</v>
      </c>
      <c r="D14" s="28"/>
      <c r="E14" s="28"/>
      <c r="F14" s="28"/>
      <c r="G14" s="28"/>
      <c r="H14" s="28"/>
    </row>
    <row r="15" spans="1:8" ht="30" x14ac:dyDescent="0.25">
      <c r="A15" s="28" t="s">
        <v>308</v>
      </c>
      <c r="B15" s="30" t="s">
        <v>59</v>
      </c>
      <c r="C15" s="28">
        <f>C16+C17</f>
        <v>48.300000000000182</v>
      </c>
      <c r="D15" s="28"/>
      <c r="E15" s="28"/>
      <c r="F15" s="28"/>
      <c r="G15" s="28"/>
      <c r="H15" s="28"/>
    </row>
    <row r="16" spans="1:8" ht="30" x14ac:dyDescent="0.25">
      <c r="A16" s="28" t="s">
        <v>309</v>
      </c>
      <c r="B16" s="30" t="s">
        <v>60</v>
      </c>
      <c r="C16" s="28">
        <v>-2074.6999999999998</v>
      </c>
      <c r="D16" s="28"/>
      <c r="E16" s="28"/>
      <c r="F16" s="28"/>
      <c r="G16" s="28"/>
      <c r="H16" s="28"/>
    </row>
    <row r="17" spans="1:8" ht="45" x14ac:dyDescent="0.25">
      <c r="A17" s="28" t="s">
        <v>310</v>
      </c>
      <c r="B17" s="30" t="s">
        <v>61</v>
      </c>
      <c r="C17" s="28">
        <v>2123</v>
      </c>
      <c r="D17" s="28"/>
      <c r="E17" s="28"/>
      <c r="F17" s="28"/>
      <c r="G17" s="28"/>
      <c r="H17" s="28"/>
    </row>
    <row r="18" spans="1:8" ht="45" x14ac:dyDescent="0.25">
      <c r="A18" s="28" t="s">
        <v>311</v>
      </c>
      <c r="B18" s="30" t="s">
        <v>62</v>
      </c>
      <c r="C18" s="28">
        <v>0</v>
      </c>
      <c r="D18" s="28"/>
      <c r="E18" s="28"/>
      <c r="F18" s="28"/>
      <c r="G18" s="28"/>
      <c r="H18" s="28"/>
    </row>
    <row r="19" spans="1:8" ht="45" x14ac:dyDescent="0.25">
      <c r="A19" s="28" t="s">
        <v>312</v>
      </c>
      <c r="B19" s="30" t="s">
        <v>63</v>
      </c>
      <c r="C19" s="28">
        <v>0</v>
      </c>
      <c r="D19" s="28"/>
      <c r="E19" s="28"/>
      <c r="F19" s="28"/>
      <c r="G19" s="28"/>
      <c r="H19" s="28"/>
    </row>
  </sheetData>
  <mergeCells count="9">
    <mergeCell ref="A12:A13"/>
    <mergeCell ref="B12:B13"/>
    <mergeCell ref="C12:C13"/>
    <mergeCell ref="B2:E2"/>
    <mergeCell ref="B3:E3"/>
    <mergeCell ref="B4:E4"/>
    <mergeCell ref="B5:E5"/>
    <mergeCell ref="A8:G8"/>
    <mergeCell ref="C10:H10"/>
  </mergeCells>
  <phoneticPr fontId="0" type="noConversion"/>
  <pageMargins left="0.70866141732283472" right="0.70866141732283472" top="0.74803149606299213" bottom="0.74803149606299213" header="0.31496062992125984" footer="0.31496062992125984"/>
  <pageSetup paperSize="9" scale="7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K19"/>
  <sheetViews>
    <sheetView view="pageBreakPreview" topLeftCell="A7" zoomScaleNormal="100" zoomScaleSheetLayoutView="100" workbookViewId="0">
      <selection activeCell="H17" sqref="H17"/>
    </sheetView>
  </sheetViews>
  <sheetFormatPr defaultColWidth="9.140625" defaultRowHeight="15" x14ac:dyDescent="0.25"/>
  <cols>
    <col min="1" max="1" width="26" style="25" customWidth="1"/>
    <col min="2" max="2" width="35.7109375" style="25" customWidth="1"/>
    <col min="3" max="3" width="0.140625" style="25" customWidth="1"/>
    <col min="4" max="4" width="13.7109375" style="25" customWidth="1"/>
    <col min="5" max="7" width="9.140625" style="25" hidden="1" customWidth="1"/>
    <col min="8" max="8" width="12.5703125" style="25" customWidth="1"/>
    <col min="9" max="16384" width="9.140625" style="25"/>
  </cols>
  <sheetData>
    <row r="2" spans="1:11" x14ac:dyDescent="0.25">
      <c r="B2" s="27" t="s">
        <v>229</v>
      </c>
      <c r="C2" s="27"/>
      <c r="D2" s="27"/>
      <c r="E2" s="27"/>
    </row>
    <row r="3" spans="1:11" x14ac:dyDescent="0.25">
      <c r="B3" s="27" t="s">
        <v>56</v>
      </c>
      <c r="C3" s="27"/>
      <c r="D3" s="27"/>
      <c r="E3" s="27"/>
    </row>
    <row r="4" spans="1:11" x14ac:dyDescent="0.25">
      <c r="B4" s="27" t="s">
        <v>281</v>
      </c>
      <c r="C4" s="27"/>
      <c r="D4" s="27"/>
      <c r="E4" s="27"/>
    </row>
    <row r="5" spans="1:11" x14ac:dyDescent="0.25">
      <c r="B5" s="203" t="s">
        <v>346</v>
      </c>
      <c r="C5" s="203"/>
      <c r="D5" s="203"/>
      <c r="E5" s="203"/>
      <c r="F5" s="203"/>
      <c r="G5" s="203"/>
      <c r="H5" s="203"/>
      <c r="I5" s="27"/>
      <c r="J5" s="27"/>
      <c r="K5" s="27"/>
    </row>
    <row r="8" spans="1:11" ht="35.25" customHeight="1" x14ac:dyDescent="0.25">
      <c r="A8" s="211" t="s">
        <v>440</v>
      </c>
      <c r="B8" s="211"/>
      <c r="C8" s="211"/>
      <c r="D8" s="211"/>
      <c r="E8" s="211"/>
      <c r="F8" s="211"/>
      <c r="G8" s="211"/>
    </row>
    <row r="12" spans="1:11" x14ac:dyDescent="0.25">
      <c r="A12" s="208" t="s">
        <v>57</v>
      </c>
      <c r="B12" s="209" t="s">
        <v>4</v>
      </c>
      <c r="C12" s="213" t="s">
        <v>64</v>
      </c>
      <c r="D12" s="214"/>
      <c r="E12" s="214"/>
      <c r="F12" s="214"/>
      <c r="G12" s="214"/>
      <c r="H12" s="215"/>
    </row>
    <row r="13" spans="1:11" x14ac:dyDescent="0.25">
      <c r="A13" s="208"/>
      <c r="B13" s="209"/>
      <c r="C13" s="57"/>
      <c r="D13" s="57" t="s">
        <v>345</v>
      </c>
      <c r="E13" s="57"/>
      <c r="F13" s="57"/>
      <c r="G13" s="57"/>
      <c r="H13" s="57" t="s">
        <v>441</v>
      </c>
    </row>
    <row r="14" spans="1:11" ht="45" x14ac:dyDescent="0.25">
      <c r="A14" s="28" t="s">
        <v>307</v>
      </c>
      <c r="B14" s="30" t="s">
        <v>58</v>
      </c>
      <c r="C14" s="28"/>
      <c r="D14" s="28">
        <v>0</v>
      </c>
      <c r="E14" s="28"/>
      <c r="F14" s="28"/>
      <c r="G14" s="28"/>
      <c r="H14" s="28">
        <v>0</v>
      </c>
    </row>
    <row r="15" spans="1:11" ht="30" x14ac:dyDescent="0.25">
      <c r="A15" s="28" t="s">
        <v>308</v>
      </c>
      <c r="B15" s="30" t="s">
        <v>59</v>
      </c>
      <c r="C15" s="28"/>
      <c r="D15" s="28">
        <v>0</v>
      </c>
      <c r="E15" s="28"/>
      <c r="F15" s="28"/>
      <c r="G15" s="28"/>
      <c r="H15" s="28">
        <v>0</v>
      </c>
    </row>
    <row r="16" spans="1:11" ht="30" x14ac:dyDescent="0.25">
      <c r="A16" s="28" t="s">
        <v>309</v>
      </c>
      <c r="B16" s="30" t="s">
        <v>60</v>
      </c>
      <c r="C16" s="28"/>
      <c r="D16" s="28">
        <v>-1980.5</v>
      </c>
      <c r="E16" s="28">
        <v>-2658.5</v>
      </c>
      <c r="F16" s="28">
        <v>-2658.5</v>
      </c>
      <c r="G16" s="28">
        <v>-2658.5</v>
      </c>
      <c r="H16" s="28">
        <v>-1995</v>
      </c>
    </row>
    <row r="17" spans="1:8" ht="45" x14ac:dyDescent="0.25">
      <c r="A17" s="28" t="s">
        <v>310</v>
      </c>
      <c r="B17" s="30" t="s">
        <v>61</v>
      </c>
      <c r="C17" s="28"/>
      <c r="D17" s="70">
        <v>1980.5</v>
      </c>
      <c r="E17" s="70">
        <v>2658.5</v>
      </c>
      <c r="F17" s="70">
        <v>2658.5</v>
      </c>
      <c r="G17" s="70">
        <v>2658.5</v>
      </c>
      <c r="H17" s="70">
        <v>1995</v>
      </c>
    </row>
    <row r="18" spans="1:8" ht="45" x14ac:dyDescent="0.25">
      <c r="A18" s="28" t="s">
        <v>311</v>
      </c>
      <c r="B18" s="30" t="s">
        <v>62</v>
      </c>
      <c r="C18" s="28"/>
      <c r="D18" s="28">
        <v>0</v>
      </c>
      <c r="E18" s="28"/>
      <c r="F18" s="28"/>
      <c r="G18" s="28"/>
      <c r="H18" s="28">
        <v>0</v>
      </c>
    </row>
    <row r="19" spans="1:8" ht="45" x14ac:dyDescent="0.25">
      <c r="A19" s="28" t="s">
        <v>312</v>
      </c>
      <c r="B19" s="30" t="s">
        <v>63</v>
      </c>
      <c r="C19" s="28"/>
      <c r="D19" s="28">
        <v>0</v>
      </c>
      <c r="E19" s="28"/>
      <c r="F19" s="28"/>
      <c r="G19" s="28"/>
      <c r="H19" s="28">
        <v>0</v>
      </c>
    </row>
  </sheetData>
  <mergeCells count="5">
    <mergeCell ref="B5:H5"/>
    <mergeCell ref="A8:G8"/>
    <mergeCell ref="A12:A13"/>
    <mergeCell ref="B12:B13"/>
    <mergeCell ref="C12:H12"/>
  </mergeCells>
  <phoneticPr fontId="0" type="noConversion"/>
  <pageMargins left="0.70866141732283472" right="0.70866141732283472" top="0.74803149606299213" bottom="0.74803149606299213" header="0.31496062992125984" footer="0.31496062992125984"/>
  <pageSetup paperSize="9" scale="7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31"/>
  <sheetViews>
    <sheetView view="pageBreakPreview" topLeftCell="A19" zoomScaleNormal="100" zoomScaleSheetLayoutView="100" workbookViewId="0">
      <selection activeCell="A6" sqref="A6:C6"/>
    </sheetView>
  </sheetViews>
  <sheetFormatPr defaultColWidth="9.140625" defaultRowHeight="15" x14ac:dyDescent="0.25"/>
  <cols>
    <col min="1" max="1" width="22.7109375" style="36" customWidth="1"/>
    <col min="2" max="2" width="66.28515625" style="56" customWidth="1"/>
    <col min="3" max="3" width="17" style="25" customWidth="1"/>
    <col min="4" max="8" width="9.140625" style="36" hidden="1" customWidth="1"/>
    <col min="9" max="11" width="9.140625" style="25" hidden="1" customWidth="1"/>
    <col min="12" max="16384" width="9.140625" style="25"/>
  </cols>
  <sheetData>
    <row r="1" spans="1:11" x14ac:dyDescent="0.25">
      <c r="A1" s="47"/>
      <c r="B1" s="217" t="s">
        <v>230</v>
      </c>
      <c r="C1" s="217"/>
    </row>
    <row r="2" spans="1:11" s="49" customFormat="1" x14ac:dyDescent="0.25">
      <c r="A2" s="48"/>
      <c r="B2" s="218" t="s">
        <v>39</v>
      </c>
      <c r="C2" s="218"/>
    </row>
    <row r="3" spans="1:11" s="49" customFormat="1" x14ac:dyDescent="0.25">
      <c r="A3" s="48"/>
      <c r="B3" s="219" t="s">
        <v>282</v>
      </c>
      <c r="C3" s="219"/>
    </row>
    <row r="4" spans="1:11" x14ac:dyDescent="0.25">
      <c r="A4" s="47"/>
      <c r="B4" s="203" t="s">
        <v>442</v>
      </c>
      <c r="C4" s="203"/>
      <c r="D4" s="203"/>
      <c r="E4" s="203"/>
    </row>
    <row r="5" spans="1:11" ht="6.75" customHeight="1" x14ac:dyDescent="0.25">
      <c r="A5" s="47"/>
      <c r="B5" s="50"/>
      <c r="C5" s="35"/>
    </row>
    <row r="6" spans="1:11" ht="52.5" customHeight="1" x14ac:dyDescent="0.25">
      <c r="A6" s="216" t="s">
        <v>283</v>
      </c>
      <c r="B6" s="216"/>
      <c r="C6" s="216"/>
    </row>
    <row r="7" spans="1:11" s="5" customFormat="1" ht="30.75" customHeight="1" x14ac:dyDescent="0.2">
      <c r="A7" s="6" t="s">
        <v>66</v>
      </c>
      <c r="B7" s="7" t="s">
        <v>67</v>
      </c>
      <c r="C7" s="69" t="s">
        <v>68</v>
      </c>
      <c r="D7" s="2"/>
      <c r="E7" s="2"/>
      <c r="F7" s="2"/>
      <c r="G7" s="2"/>
      <c r="H7" s="2"/>
      <c r="I7" s="4"/>
      <c r="J7" s="4"/>
      <c r="K7" s="4"/>
    </row>
    <row r="8" spans="1:11" s="12" customFormat="1" ht="44.25" customHeight="1" x14ac:dyDescent="0.2">
      <c r="A8" s="8" t="s">
        <v>70</v>
      </c>
      <c r="B8" s="9" t="s">
        <v>71</v>
      </c>
      <c r="C8" s="10"/>
      <c r="D8" s="11" t="s">
        <v>13</v>
      </c>
      <c r="E8" s="11" t="s">
        <v>72</v>
      </c>
      <c r="F8" s="11" t="s">
        <v>14</v>
      </c>
      <c r="G8" s="11" t="s">
        <v>15</v>
      </c>
      <c r="H8" s="11" t="s">
        <v>16</v>
      </c>
      <c r="I8" s="12" t="s">
        <v>71</v>
      </c>
    </row>
    <row r="9" spans="1:11" ht="28.5" customHeight="1" x14ac:dyDescent="0.25">
      <c r="A9" s="51" t="s">
        <v>73</v>
      </c>
      <c r="B9" s="52" t="s">
        <v>74</v>
      </c>
      <c r="C9" s="53">
        <v>100</v>
      </c>
      <c r="D9" s="36" t="s">
        <v>13</v>
      </c>
      <c r="E9" s="36" t="s">
        <v>75</v>
      </c>
      <c r="F9" s="36" t="s">
        <v>29</v>
      </c>
      <c r="G9" s="36" t="s">
        <v>15</v>
      </c>
      <c r="H9" s="36" t="s">
        <v>22</v>
      </c>
      <c r="I9" s="25" t="s">
        <v>74</v>
      </c>
    </row>
    <row r="10" spans="1:11" s="12" customFormat="1" ht="47.25" customHeight="1" x14ac:dyDescent="0.2">
      <c r="A10" s="8" t="s">
        <v>76</v>
      </c>
      <c r="B10" s="9" t="s">
        <v>31</v>
      </c>
      <c r="C10" s="10"/>
      <c r="D10" s="11" t="s">
        <v>13</v>
      </c>
      <c r="E10" s="11" t="s">
        <v>30</v>
      </c>
      <c r="F10" s="11" t="s">
        <v>14</v>
      </c>
      <c r="G10" s="11" t="s">
        <v>15</v>
      </c>
      <c r="H10" s="11" t="s">
        <v>16</v>
      </c>
      <c r="I10" s="12" t="s">
        <v>31</v>
      </c>
    </row>
    <row r="11" spans="1:11" ht="27.75" customHeight="1" x14ac:dyDescent="0.25">
      <c r="A11" s="51" t="s">
        <v>77</v>
      </c>
      <c r="B11" s="52" t="s">
        <v>78</v>
      </c>
      <c r="C11" s="53">
        <v>100</v>
      </c>
      <c r="D11" s="36" t="s">
        <v>13</v>
      </c>
      <c r="E11" s="36" t="s">
        <v>79</v>
      </c>
      <c r="F11" s="36" t="s">
        <v>29</v>
      </c>
      <c r="G11" s="36" t="s">
        <v>15</v>
      </c>
      <c r="H11" s="36" t="s">
        <v>32</v>
      </c>
      <c r="I11" s="25" t="s">
        <v>80</v>
      </c>
    </row>
    <row r="12" spans="1:11" ht="77.25" customHeight="1" x14ac:dyDescent="0.25">
      <c r="A12" s="51" t="s">
        <v>81</v>
      </c>
      <c r="B12" s="52" t="s">
        <v>82</v>
      </c>
      <c r="C12" s="53">
        <v>100</v>
      </c>
      <c r="D12" s="36" t="s">
        <v>13</v>
      </c>
      <c r="E12" s="36" t="s">
        <v>83</v>
      </c>
      <c r="F12" s="36" t="s">
        <v>29</v>
      </c>
      <c r="G12" s="36" t="s">
        <v>15</v>
      </c>
      <c r="H12" s="36" t="s">
        <v>32</v>
      </c>
      <c r="I12" s="25" t="s">
        <v>82</v>
      </c>
    </row>
    <row r="13" spans="1:11" ht="60" x14ac:dyDescent="0.25">
      <c r="A13" s="51" t="s">
        <v>85</v>
      </c>
      <c r="B13" s="52" t="s">
        <v>86</v>
      </c>
      <c r="C13" s="53">
        <v>100</v>
      </c>
      <c r="D13" s="36" t="s">
        <v>13</v>
      </c>
      <c r="E13" s="36" t="s">
        <v>87</v>
      </c>
      <c r="F13" s="36" t="s">
        <v>29</v>
      </c>
      <c r="G13" s="36" t="s">
        <v>15</v>
      </c>
      <c r="H13" s="36" t="s">
        <v>32</v>
      </c>
      <c r="I13" s="25" t="s">
        <v>86</v>
      </c>
    </row>
    <row r="14" spans="1:11" s="12" customFormat="1" ht="29.25" customHeight="1" x14ac:dyDescent="0.2">
      <c r="A14" s="8" t="s">
        <v>88</v>
      </c>
      <c r="B14" s="9" t="s">
        <v>89</v>
      </c>
      <c r="C14" s="10"/>
      <c r="D14" s="11" t="s">
        <v>13</v>
      </c>
      <c r="E14" s="11" t="s">
        <v>90</v>
      </c>
      <c r="F14" s="11" t="s">
        <v>14</v>
      </c>
      <c r="G14" s="11" t="s">
        <v>15</v>
      </c>
      <c r="H14" s="11" t="s">
        <v>16</v>
      </c>
      <c r="I14" s="12" t="s">
        <v>89</v>
      </c>
    </row>
    <row r="15" spans="1:11" ht="23.25" customHeight="1" x14ac:dyDescent="0.25">
      <c r="A15" s="51" t="s">
        <v>91</v>
      </c>
      <c r="B15" s="52" t="s">
        <v>231</v>
      </c>
      <c r="C15" s="53">
        <v>100</v>
      </c>
      <c r="D15" s="36" t="s">
        <v>13</v>
      </c>
      <c r="E15" s="36" t="s">
        <v>92</v>
      </c>
      <c r="F15" s="36" t="s">
        <v>29</v>
      </c>
      <c r="G15" s="36" t="s">
        <v>15</v>
      </c>
      <c r="H15" s="36" t="s">
        <v>93</v>
      </c>
      <c r="I15" s="25" t="s">
        <v>94</v>
      </c>
    </row>
    <row r="16" spans="1:11" ht="24.75" customHeight="1" x14ac:dyDescent="0.25">
      <c r="A16" s="51" t="s">
        <v>95</v>
      </c>
      <c r="B16" s="52" t="s">
        <v>96</v>
      </c>
      <c r="C16" s="53">
        <v>100</v>
      </c>
    </row>
    <row r="17" spans="1:9" s="12" customFormat="1" ht="28.5" x14ac:dyDescent="0.2">
      <c r="A17" s="8" t="s">
        <v>97</v>
      </c>
      <c r="B17" s="9" t="s">
        <v>98</v>
      </c>
      <c r="C17" s="10"/>
      <c r="D17" s="11" t="s">
        <v>13</v>
      </c>
      <c r="E17" s="11" t="s">
        <v>99</v>
      </c>
      <c r="F17" s="11" t="s">
        <v>14</v>
      </c>
      <c r="G17" s="11" t="s">
        <v>15</v>
      </c>
      <c r="H17" s="11" t="s">
        <v>16</v>
      </c>
      <c r="I17" s="12" t="s">
        <v>98</v>
      </c>
    </row>
    <row r="18" spans="1:9" x14ac:dyDescent="0.25">
      <c r="A18" s="51" t="s">
        <v>235</v>
      </c>
      <c r="B18" s="52" t="s">
        <v>232</v>
      </c>
      <c r="C18" s="53">
        <v>100</v>
      </c>
      <c r="D18" s="36" t="s">
        <v>13</v>
      </c>
      <c r="E18" s="36" t="s">
        <v>101</v>
      </c>
      <c r="F18" s="36" t="s">
        <v>29</v>
      </c>
      <c r="G18" s="36" t="s">
        <v>15</v>
      </c>
      <c r="H18" s="36" t="s">
        <v>102</v>
      </c>
      <c r="I18" s="25" t="s">
        <v>100</v>
      </c>
    </row>
    <row r="19" spans="1:9" s="12" customFormat="1" ht="14.25" x14ac:dyDescent="0.2">
      <c r="A19" s="8" t="s">
        <v>103</v>
      </c>
      <c r="B19" s="9" t="s">
        <v>104</v>
      </c>
      <c r="C19" s="10"/>
      <c r="D19" s="11" t="s">
        <v>13</v>
      </c>
      <c r="E19" s="11" t="s">
        <v>105</v>
      </c>
      <c r="F19" s="11" t="s">
        <v>14</v>
      </c>
      <c r="G19" s="11" t="s">
        <v>15</v>
      </c>
      <c r="H19" s="11" t="s">
        <v>16</v>
      </c>
      <c r="I19" s="12" t="s">
        <v>104</v>
      </c>
    </row>
    <row r="20" spans="1:9" x14ac:dyDescent="0.25">
      <c r="A20" s="51" t="s">
        <v>106</v>
      </c>
      <c r="B20" s="52" t="s">
        <v>233</v>
      </c>
      <c r="C20" s="53">
        <v>100</v>
      </c>
      <c r="D20" s="36" t="s">
        <v>13</v>
      </c>
      <c r="E20" s="36" t="s">
        <v>108</v>
      </c>
      <c r="F20" s="36" t="s">
        <v>29</v>
      </c>
      <c r="G20" s="36" t="s">
        <v>15</v>
      </c>
      <c r="H20" s="36" t="s">
        <v>109</v>
      </c>
      <c r="I20" s="25" t="s">
        <v>107</v>
      </c>
    </row>
    <row r="21" spans="1:9" ht="24" customHeight="1" x14ac:dyDescent="0.25">
      <c r="A21" s="8" t="s">
        <v>110</v>
      </c>
      <c r="B21" s="9" t="s">
        <v>236</v>
      </c>
      <c r="C21" s="10"/>
      <c r="D21" s="36" t="s">
        <v>13</v>
      </c>
      <c r="E21" s="36" t="s">
        <v>111</v>
      </c>
      <c r="F21" s="36" t="s">
        <v>29</v>
      </c>
      <c r="G21" s="36" t="s">
        <v>15</v>
      </c>
      <c r="H21" s="36" t="s">
        <v>109</v>
      </c>
      <c r="I21" s="25" t="s">
        <v>112</v>
      </c>
    </row>
    <row r="22" spans="1:9" ht="31.5" customHeight="1" x14ac:dyDescent="0.25">
      <c r="A22" s="51" t="s">
        <v>113</v>
      </c>
      <c r="B22" s="52" t="s">
        <v>114</v>
      </c>
      <c r="C22" s="53">
        <v>100</v>
      </c>
      <c r="D22" s="36" t="s">
        <v>13</v>
      </c>
      <c r="E22" s="36" t="s">
        <v>115</v>
      </c>
      <c r="F22" s="36" t="s">
        <v>29</v>
      </c>
      <c r="G22" s="36" t="s">
        <v>15</v>
      </c>
      <c r="H22" s="36" t="s">
        <v>109</v>
      </c>
      <c r="I22" s="25" t="s">
        <v>116</v>
      </c>
    </row>
    <row r="23" spans="1:9" ht="57.75" customHeight="1" x14ac:dyDescent="0.25">
      <c r="A23" s="51" t="s">
        <v>117</v>
      </c>
      <c r="B23" s="52" t="s">
        <v>118</v>
      </c>
      <c r="C23" s="53">
        <v>100</v>
      </c>
    </row>
    <row r="24" spans="1:9" ht="41.25" customHeight="1" x14ac:dyDescent="0.25">
      <c r="A24" s="51" t="s">
        <v>119</v>
      </c>
      <c r="B24" s="52" t="s">
        <v>120</v>
      </c>
      <c r="C24" s="53">
        <v>100</v>
      </c>
    </row>
    <row r="25" spans="1:9" s="12" customFormat="1" ht="13.5" customHeight="1" x14ac:dyDescent="0.2">
      <c r="A25" s="8" t="s">
        <v>121</v>
      </c>
      <c r="B25" s="9" t="s">
        <v>122</v>
      </c>
      <c r="C25" s="10"/>
      <c r="D25" s="11" t="s">
        <v>13</v>
      </c>
      <c r="E25" s="11" t="s">
        <v>123</v>
      </c>
      <c r="F25" s="11" t="s">
        <v>14</v>
      </c>
      <c r="G25" s="11" t="s">
        <v>15</v>
      </c>
      <c r="H25" s="11" t="s">
        <v>16</v>
      </c>
      <c r="I25" s="12" t="s">
        <v>122</v>
      </c>
    </row>
    <row r="26" spans="1:9" s="12" customFormat="1" ht="27" customHeight="1" x14ac:dyDescent="0.25">
      <c r="A26" s="86" t="s">
        <v>127</v>
      </c>
      <c r="B26" s="87" t="s">
        <v>379</v>
      </c>
      <c r="C26" s="88">
        <v>100</v>
      </c>
      <c r="D26" s="11"/>
      <c r="E26" s="11"/>
      <c r="F26" s="11"/>
      <c r="G26" s="11"/>
      <c r="H26" s="11"/>
    </row>
    <row r="27" spans="1:9" s="12" customFormat="1" ht="32.25" customHeight="1" x14ac:dyDescent="0.25">
      <c r="A27" s="86" t="s">
        <v>378</v>
      </c>
      <c r="B27" s="87" t="s">
        <v>377</v>
      </c>
      <c r="C27" s="88">
        <v>100</v>
      </c>
      <c r="D27" s="11"/>
      <c r="E27" s="11"/>
      <c r="F27" s="11"/>
      <c r="G27" s="11"/>
      <c r="H27" s="11"/>
    </row>
    <row r="28" spans="1:9" ht="60" x14ac:dyDescent="0.25">
      <c r="A28" s="51" t="s">
        <v>234</v>
      </c>
      <c r="B28" s="52" t="s">
        <v>124</v>
      </c>
      <c r="C28" s="53">
        <v>100</v>
      </c>
      <c r="D28" s="36" t="s">
        <v>13</v>
      </c>
      <c r="E28" s="36" t="s">
        <v>125</v>
      </c>
      <c r="F28" s="36" t="s">
        <v>29</v>
      </c>
      <c r="G28" s="36" t="s">
        <v>15</v>
      </c>
      <c r="H28" s="36" t="s">
        <v>126</v>
      </c>
      <c r="I28" s="25" t="s">
        <v>124</v>
      </c>
    </row>
    <row r="29" spans="1:9" ht="27.75" customHeight="1" x14ac:dyDescent="0.25">
      <c r="A29" s="51" t="s">
        <v>130</v>
      </c>
      <c r="B29" s="52" t="s">
        <v>237</v>
      </c>
      <c r="C29" s="53">
        <v>100</v>
      </c>
      <c r="D29" s="36" t="s">
        <v>13</v>
      </c>
      <c r="E29" s="36" t="s">
        <v>128</v>
      </c>
      <c r="F29" s="36" t="s">
        <v>29</v>
      </c>
      <c r="G29" s="36" t="s">
        <v>15</v>
      </c>
      <c r="H29" s="36" t="s">
        <v>126</v>
      </c>
      <c r="I29" s="25" t="s">
        <v>129</v>
      </c>
    </row>
    <row r="30" spans="1:9" ht="57.75" hidden="1" x14ac:dyDescent="0.25">
      <c r="A30" s="13" t="s">
        <v>131</v>
      </c>
      <c r="B30" s="14" t="s">
        <v>132</v>
      </c>
      <c r="C30" s="15"/>
    </row>
    <row r="31" spans="1:9" ht="45" hidden="1" x14ac:dyDescent="0.25">
      <c r="A31" s="54" t="s">
        <v>133</v>
      </c>
      <c r="B31" s="55" t="s">
        <v>134</v>
      </c>
      <c r="C31" s="28">
        <v>100</v>
      </c>
    </row>
  </sheetData>
  <mergeCells count="5">
    <mergeCell ref="A6:C6"/>
    <mergeCell ref="B1:C1"/>
    <mergeCell ref="B2:C2"/>
    <mergeCell ref="B3:C3"/>
    <mergeCell ref="B4:E4"/>
  </mergeCells>
  <phoneticPr fontId="0" type="noConversion"/>
  <pageMargins left="0.70866141732283472" right="0.70866141732283472" top="0.74803149606299213" bottom="0.74803149606299213" header="0.31496062992125984" footer="0.31496062992125984"/>
  <pageSetup paperSize="9" scale="7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55"/>
  <sheetViews>
    <sheetView view="pageBreakPreview" zoomScaleNormal="100" zoomScaleSheetLayoutView="100" workbookViewId="0">
      <selection activeCell="E5" sqref="E5"/>
    </sheetView>
  </sheetViews>
  <sheetFormatPr defaultRowHeight="15" x14ac:dyDescent="0.25"/>
  <cols>
    <col min="2" max="2" width="23.28515625" customWidth="1"/>
    <col min="3" max="3" width="9.140625" hidden="1" customWidth="1"/>
    <col min="5" max="5" width="40.28515625" customWidth="1"/>
  </cols>
  <sheetData>
    <row r="1" spans="1:5" x14ac:dyDescent="0.25">
      <c r="A1" s="81"/>
      <c r="B1" s="81"/>
      <c r="C1" s="81"/>
      <c r="D1" s="251" t="s">
        <v>238</v>
      </c>
      <c r="E1" s="251"/>
    </row>
    <row r="2" spans="1:5" x14ac:dyDescent="0.25">
      <c r="A2" s="81"/>
      <c r="B2" s="81"/>
      <c r="C2" s="81"/>
      <c r="D2" s="252" t="s">
        <v>39</v>
      </c>
      <c r="E2" s="252"/>
    </row>
    <row r="3" spans="1:5" x14ac:dyDescent="0.25">
      <c r="A3" s="81"/>
      <c r="B3" s="81"/>
      <c r="C3" s="81"/>
      <c r="D3" s="82"/>
      <c r="E3" s="82" t="s">
        <v>284</v>
      </c>
    </row>
    <row r="4" spans="1:5" x14ac:dyDescent="0.25">
      <c r="A4" s="81"/>
      <c r="B4" s="81"/>
      <c r="C4" s="81"/>
      <c r="D4" s="252" t="s">
        <v>135</v>
      </c>
      <c r="E4" s="252"/>
    </row>
    <row r="5" spans="1:5" x14ac:dyDescent="0.25">
      <c r="A5" s="81"/>
      <c r="B5" s="81"/>
      <c r="C5" s="81"/>
      <c r="D5" s="81"/>
      <c r="E5" s="83" t="s">
        <v>479</v>
      </c>
    </row>
    <row r="7" spans="1:5" x14ac:dyDescent="0.25">
      <c r="A7" s="81"/>
      <c r="B7" s="81"/>
      <c r="C7" s="81"/>
      <c r="D7" s="81"/>
      <c r="E7" s="81"/>
    </row>
    <row r="8" spans="1:5" x14ac:dyDescent="0.25">
      <c r="A8" s="250"/>
      <c r="B8" s="250"/>
      <c r="C8" s="250"/>
      <c r="D8" s="250"/>
      <c r="E8" s="250"/>
    </row>
    <row r="9" spans="1:5" ht="32.25" customHeight="1" x14ac:dyDescent="0.25">
      <c r="A9" s="253" t="s">
        <v>285</v>
      </c>
      <c r="B9" s="253"/>
      <c r="C9" s="253"/>
      <c r="D9" s="253"/>
      <c r="E9" s="253"/>
    </row>
    <row r="10" spans="1:5" ht="15.75" thickBot="1" x14ac:dyDescent="0.3">
      <c r="A10" s="80"/>
      <c r="B10" s="250"/>
      <c r="C10" s="250"/>
      <c r="D10" s="250"/>
      <c r="E10" s="250"/>
    </row>
    <row r="11" spans="1:5" ht="36.75" customHeight="1" thickBot="1" x14ac:dyDescent="0.3">
      <c r="A11" s="16" t="s">
        <v>136</v>
      </c>
      <c r="B11" s="238" t="s">
        <v>57</v>
      </c>
      <c r="C11" s="239"/>
      <c r="D11" s="238" t="s">
        <v>286</v>
      </c>
      <c r="E11" s="239"/>
    </row>
    <row r="12" spans="1:5" ht="15.75" thickBot="1" x14ac:dyDescent="0.3">
      <c r="A12" s="17"/>
      <c r="B12" s="238"/>
      <c r="C12" s="239"/>
      <c r="D12" s="238"/>
      <c r="E12" s="239"/>
    </row>
    <row r="13" spans="1:5" ht="30" customHeight="1" thickBot="1" x14ac:dyDescent="0.3">
      <c r="A13" s="71">
        <v>444</v>
      </c>
      <c r="B13" s="244"/>
      <c r="C13" s="245"/>
      <c r="D13" s="246" t="s">
        <v>305</v>
      </c>
      <c r="E13" s="247"/>
    </row>
    <row r="14" spans="1:5" ht="31.5" customHeight="1" thickBot="1" x14ac:dyDescent="0.3">
      <c r="A14" s="72">
        <v>444</v>
      </c>
      <c r="B14" s="242" t="s">
        <v>137</v>
      </c>
      <c r="C14" s="243"/>
      <c r="D14" s="248" t="s">
        <v>78</v>
      </c>
      <c r="E14" s="249"/>
    </row>
    <row r="15" spans="1:5" ht="62.25" customHeight="1" x14ac:dyDescent="0.25">
      <c r="A15" s="84">
        <v>444</v>
      </c>
      <c r="B15" s="242" t="s">
        <v>339</v>
      </c>
      <c r="C15" s="243"/>
      <c r="D15" s="248" t="s">
        <v>340</v>
      </c>
      <c r="E15" s="249"/>
    </row>
    <row r="16" spans="1:5" ht="57" customHeight="1" x14ac:dyDescent="0.25">
      <c r="A16" s="73">
        <v>444</v>
      </c>
      <c r="B16" s="79" t="s">
        <v>84</v>
      </c>
      <c r="C16" s="79"/>
      <c r="D16" s="240" t="s">
        <v>220</v>
      </c>
      <c r="E16" s="241"/>
    </row>
    <row r="17" spans="1:5" ht="69" customHeight="1" x14ac:dyDescent="0.25">
      <c r="A17" s="73">
        <v>444</v>
      </c>
      <c r="B17" s="220" t="s">
        <v>328</v>
      </c>
      <c r="C17" s="231"/>
      <c r="D17" s="254" t="s">
        <v>138</v>
      </c>
      <c r="E17" s="255"/>
    </row>
    <row r="18" spans="1:5" ht="63" customHeight="1" x14ac:dyDescent="0.25">
      <c r="A18" s="73">
        <v>444</v>
      </c>
      <c r="B18" s="220" t="s">
        <v>319</v>
      </c>
      <c r="C18" s="231"/>
      <c r="D18" s="254" t="s">
        <v>320</v>
      </c>
      <c r="E18" s="255"/>
    </row>
    <row r="19" spans="1:5" ht="30" customHeight="1" x14ac:dyDescent="0.25">
      <c r="A19" s="73">
        <v>444</v>
      </c>
      <c r="B19" s="220" t="s">
        <v>341</v>
      </c>
      <c r="C19" s="231"/>
      <c r="D19" s="254" t="s">
        <v>342</v>
      </c>
      <c r="E19" s="255"/>
    </row>
    <row r="20" spans="1:5" ht="27.75" customHeight="1" x14ac:dyDescent="0.25">
      <c r="A20" s="73">
        <v>444</v>
      </c>
      <c r="B20" s="220" t="s">
        <v>322</v>
      </c>
      <c r="C20" s="231"/>
      <c r="D20" s="259" t="s">
        <v>321</v>
      </c>
      <c r="E20" s="260"/>
    </row>
    <row r="21" spans="1:5" ht="69.75" customHeight="1" x14ac:dyDescent="0.25">
      <c r="A21" s="73">
        <v>444</v>
      </c>
      <c r="B21" s="220" t="s">
        <v>139</v>
      </c>
      <c r="C21" s="231"/>
      <c r="D21" s="232" t="s">
        <v>323</v>
      </c>
      <c r="E21" s="233"/>
    </row>
    <row r="22" spans="1:5" ht="40.5" customHeight="1" x14ac:dyDescent="0.25">
      <c r="A22" s="73">
        <v>444</v>
      </c>
      <c r="B22" s="220" t="s">
        <v>324</v>
      </c>
      <c r="C22" s="231"/>
      <c r="D22" s="232" t="s">
        <v>325</v>
      </c>
      <c r="E22" s="233"/>
    </row>
    <row r="23" spans="1:5" ht="30" customHeight="1" x14ac:dyDescent="0.25">
      <c r="A23" s="73">
        <v>444</v>
      </c>
      <c r="B23" s="234" t="s">
        <v>113</v>
      </c>
      <c r="C23" s="235"/>
      <c r="D23" s="236" t="s">
        <v>140</v>
      </c>
      <c r="E23" s="237"/>
    </row>
    <row r="24" spans="1:5" ht="36" customHeight="1" x14ac:dyDescent="0.25">
      <c r="A24" s="73">
        <v>444</v>
      </c>
      <c r="B24" s="79" t="s">
        <v>117</v>
      </c>
      <c r="C24" s="220" t="s">
        <v>118</v>
      </c>
      <c r="D24" s="221"/>
      <c r="E24" s="222"/>
    </row>
    <row r="25" spans="1:5" ht="36" customHeight="1" x14ac:dyDescent="0.25">
      <c r="A25" s="73">
        <v>444</v>
      </c>
      <c r="B25" s="79" t="s">
        <v>119</v>
      </c>
      <c r="C25" s="220" t="s">
        <v>141</v>
      </c>
      <c r="D25" s="221"/>
      <c r="E25" s="222"/>
    </row>
    <row r="26" spans="1:5" ht="21.75" customHeight="1" x14ac:dyDescent="0.25">
      <c r="A26" s="73">
        <v>444</v>
      </c>
      <c r="B26" s="79" t="s">
        <v>326</v>
      </c>
      <c r="C26" s="220" t="s">
        <v>327</v>
      </c>
      <c r="D26" s="221"/>
      <c r="E26" s="222"/>
    </row>
    <row r="27" spans="1:5" ht="36.75" customHeight="1" x14ac:dyDescent="0.25">
      <c r="A27" s="73">
        <v>444</v>
      </c>
      <c r="B27" s="79" t="s">
        <v>343</v>
      </c>
      <c r="C27" s="85"/>
      <c r="D27" s="220" t="s">
        <v>344</v>
      </c>
      <c r="E27" s="221"/>
    </row>
    <row r="28" spans="1:5" ht="24" customHeight="1" x14ac:dyDescent="0.25">
      <c r="A28" s="73">
        <v>444</v>
      </c>
      <c r="B28" s="79" t="s">
        <v>127</v>
      </c>
      <c r="C28" s="220" t="s">
        <v>142</v>
      </c>
      <c r="D28" s="221"/>
      <c r="E28" s="222"/>
    </row>
    <row r="29" spans="1:5" ht="28.5" customHeight="1" x14ac:dyDescent="0.25">
      <c r="A29" s="73">
        <v>444</v>
      </c>
      <c r="B29" s="79" t="s">
        <v>130</v>
      </c>
      <c r="C29" s="220" t="s">
        <v>143</v>
      </c>
      <c r="D29" s="221"/>
      <c r="E29" s="222"/>
    </row>
    <row r="30" spans="1:5" ht="64.5" customHeight="1" x14ac:dyDescent="0.25">
      <c r="A30" s="187">
        <v>444</v>
      </c>
      <c r="B30" s="188" t="s">
        <v>454</v>
      </c>
      <c r="C30" s="189"/>
      <c r="D30" s="229" t="s">
        <v>455</v>
      </c>
      <c r="E30" s="229"/>
    </row>
    <row r="31" spans="1:5" ht="64.5" customHeight="1" x14ac:dyDescent="0.25">
      <c r="A31" s="187">
        <v>444</v>
      </c>
      <c r="B31" s="188" t="s">
        <v>456</v>
      </c>
      <c r="C31" s="189"/>
      <c r="D31" s="229" t="s">
        <v>457</v>
      </c>
      <c r="E31" s="229"/>
    </row>
    <row r="32" spans="1:5" ht="28.5" customHeight="1" x14ac:dyDescent="0.25">
      <c r="A32" s="187">
        <v>444</v>
      </c>
      <c r="B32" s="188" t="s">
        <v>371</v>
      </c>
      <c r="C32" s="189"/>
      <c r="D32" s="224" t="s">
        <v>372</v>
      </c>
      <c r="E32" s="225"/>
    </row>
    <row r="33" spans="1:5" ht="36" customHeight="1" x14ac:dyDescent="0.25">
      <c r="A33" s="73">
        <v>444</v>
      </c>
      <c r="B33" s="79" t="s">
        <v>374</v>
      </c>
      <c r="C33" s="220" t="s">
        <v>144</v>
      </c>
      <c r="D33" s="221"/>
      <c r="E33" s="222"/>
    </row>
    <row r="34" spans="1:5" ht="30.75" customHeight="1" x14ac:dyDescent="0.25">
      <c r="A34" s="73">
        <v>444</v>
      </c>
      <c r="B34" s="79" t="s">
        <v>375</v>
      </c>
      <c r="C34" s="256" t="s">
        <v>145</v>
      </c>
      <c r="D34" s="257"/>
      <c r="E34" s="258"/>
    </row>
    <row r="35" spans="1:5" ht="28.5" customHeight="1" x14ac:dyDescent="0.25">
      <c r="A35" s="73">
        <v>444</v>
      </c>
      <c r="B35" s="79" t="s">
        <v>376</v>
      </c>
      <c r="C35" s="220" t="s">
        <v>146</v>
      </c>
      <c r="D35" s="221"/>
      <c r="E35" s="222"/>
    </row>
    <row r="36" spans="1:5" ht="20.25" customHeight="1" x14ac:dyDescent="0.25">
      <c r="A36" s="73">
        <v>444</v>
      </c>
      <c r="B36" s="79" t="s">
        <v>359</v>
      </c>
      <c r="C36" s="220" t="s">
        <v>37</v>
      </c>
      <c r="D36" s="221"/>
      <c r="E36" s="222"/>
    </row>
    <row r="37" spans="1:5" ht="36" customHeight="1" x14ac:dyDescent="0.25">
      <c r="A37" s="73">
        <v>444</v>
      </c>
      <c r="B37" s="79" t="s">
        <v>360</v>
      </c>
      <c r="C37" s="220" t="s">
        <v>147</v>
      </c>
      <c r="D37" s="221"/>
      <c r="E37" s="222"/>
    </row>
    <row r="38" spans="1:5" ht="21.75" customHeight="1" thickBot="1" x14ac:dyDescent="0.3">
      <c r="A38" s="73">
        <v>444</v>
      </c>
      <c r="B38" s="79" t="s">
        <v>361</v>
      </c>
      <c r="C38" s="220" t="s">
        <v>148</v>
      </c>
      <c r="D38" s="221"/>
      <c r="E38" s="222"/>
    </row>
    <row r="39" spans="1:5" ht="40.5" customHeight="1" x14ac:dyDescent="0.25">
      <c r="A39" s="72">
        <v>444</v>
      </c>
      <c r="B39" s="79" t="s">
        <v>381</v>
      </c>
      <c r="C39" s="220" t="s">
        <v>382</v>
      </c>
      <c r="D39" s="221"/>
      <c r="E39" s="222"/>
    </row>
    <row r="40" spans="1:5" ht="36" customHeight="1" x14ac:dyDescent="0.25">
      <c r="A40" s="84">
        <v>444</v>
      </c>
      <c r="B40" s="79" t="s">
        <v>383</v>
      </c>
      <c r="C40" s="220" t="s">
        <v>384</v>
      </c>
      <c r="D40" s="221"/>
      <c r="E40" s="222"/>
    </row>
    <row r="41" spans="1:5" ht="15" customHeight="1" x14ac:dyDescent="0.25">
      <c r="A41" s="73">
        <v>444</v>
      </c>
      <c r="B41" s="79" t="s">
        <v>362</v>
      </c>
      <c r="C41" s="79"/>
      <c r="D41" s="220" t="s">
        <v>317</v>
      </c>
      <c r="E41" s="222"/>
    </row>
    <row r="42" spans="1:5" ht="36" customHeight="1" x14ac:dyDescent="0.25">
      <c r="A42" s="73">
        <v>444</v>
      </c>
      <c r="B42" s="79" t="s">
        <v>363</v>
      </c>
      <c r="C42" s="79"/>
      <c r="D42" s="240" t="s">
        <v>338</v>
      </c>
      <c r="E42" s="241"/>
    </row>
    <row r="43" spans="1:5" ht="36" customHeight="1" x14ac:dyDescent="0.25">
      <c r="A43" s="187">
        <v>444</v>
      </c>
      <c r="B43" s="188" t="s">
        <v>458</v>
      </c>
      <c r="C43" s="188"/>
      <c r="D43" s="227" t="s">
        <v>459</v>
      </c>
      <c r="E43" s="228"/>
    </row>
    <row r="44" spans="1:5" ht="36" customHeight="1" x14ac:dyDescent="0.25">
      <c r="A44" s="73">
        <v>444</v>
      </c>
      <c r="B44" s="79" t="s">
        <v>364</v>
      </c>
      <c r="C44" s="79"/>
      <c r="D44" s="220" t="s">
        <v>318</v>
      </c>
      <c r="E44" s="222"/>
    </row>
    <row r="45" spans="1:5" ht="36" customHeight="1" x14ac:dyDescent="0.25">
      <c r="A45" s="187">
        <v>444</v>
      </c>
      <c r="B45" s="188" t="s">
        <v>460</v>
      </c>
      <c r="C45" s="189"/>
      <c r="D45" s="229" t="s">
        <v>461</v>
      </c>
      <c r="E45" s="228"/>
    </row>
    <row r="46" spans="1:5" ht="17.25" customHeight="1" x14ac:dyDescent="0.25">
      <c r="A46" s="187">
        <v>444</v>
      </c>
      <c r="B46" s="188" t="s">
        <v>365</v>
      </c>
      <c r="C46" s="224" t="s">
        <v>149</v>
      </c>
      <c r="D46" s="225"/>
      <c r="E46" s="226"/>
    </row>
    <row r="47" spans="1:5" ht="27" customHeight="1" x14ac:dyDescent="0.25">
      <c r="A47" s="73">
        <v>444</v>
      </c>
      <c r="B47" s="79" t="s">
        <v>366</v>
      </c>
      <c r="C47" s="220" t="s">
        <v>150</v>
      </c>
      <c r="D47" s="221"/>
      <c r="E47" s="222"/>
    </row>
    <row r="48" spans="1:5" ht="21" customHeight="1" x14ac:dyDescent="0.25">
      <c r="A48" s="73">
        <v>444</v>
      </c>
      <c r="B48" s="79" t="s">
        <v>367</v>
      </c>
      <c r="C48" s="220" t="s">
        <v>151</v>
      </c>
      <c r="D48" s="221"/>
      <c r="E48" s="222"/>
    </row>
    <row r="49" spans="1:5" ht="36" customHeight="1" x14ac:dyDescent="0.25">
      <c r="A49" s="73">
        <v>444</v>
      </c>
      <c r="B49" s="79" t="s">
        <v>368</v>
      </c>
      <c r="C49" s="220" t="s">
        <v>152</v>
      </c>
      <c r="D49" s="221"/>
      <c r="E49" s="222"/>
    </row>
    <row r="50" spans="1:5" ht="54.75" customHeight="1" x14ac:dyDescent="0.25">
      <c r="A50" s="73">
        <v>444</v>
      </c>
      <c r="B50" s="79" t="s">
        <v>369</v>
      </c>
      <c r="C50" s="220" t="s">
        <v>329</v>
      </c>
      <c r="D50" s="221"/>
      <c r="E50" s="222"/>
    </row>
    <row r="51" spans="1:5" ht="32.25" customHeight="1" x14ac:dyDescent="0.25">
      <c r="A51" s="73">
        <v>444</v>
      </c>
      <c r="B51" s="79" t="s">
        <v>370</v>
      </c>
      <c r="C51" s="220" t="s">
        <v>153</v>
      </c>
      <c r="D51" s="221"/>
      <c r="E51" s="222"/>
    </row>
    <row r="52" spans="1:5" ht="32.25" customHeight="1" x14ac:dyDescent="0.25">
      <c r="A52" s="73">
        <v>444</v>
      </c>
      <c r="B52" s="79" t="s">
        <v>475</v>
      </c>
      <c r="C52" s="190"/>
      <c r="D52" s="221" t="s">
        <v>476</v>
      </c>
      <c r="E52" s="230"/>
    </row>
    <row r="53" spans="1:5" ht="65.25" customHeight="1" x14ac:dyDescent="0.25">
      <c r="A53" s="73">
        <v>444</v>
      </c>
      <c r="B53" s="79" t="s">
        <v>373</v>
      </c>
      <c r="C53" s="220" t="s">
        <v>330</v>
      </c>
      <c r="D53" s="221"/>
      <c r="E53" s="222"/>
    </row>
    <row r="54" spans="1:5" ht="29.25" customHeight="1" thickBot="1" x14ac:dyDescent="0.3">
      <c r="A54" s="74">
        <v>444</v>
      </c>
      <c r="B54" s="75" t="s">
        <v>154</v>
      </c>
      <c r="C54" s="76"/>
      <c r="D54" s="77" t="s">
        <v>155</v>
      </c>
      <c r="E54" s="78"/>
    </row>
    <row r="55" spans="1:5" ht="137.25" customHeight="1" x14ac:dyDescent="0.25">
      <c r="A55" s="223" t="s">
        <v>156</v>
      </c>
      <c r="B55" s="223"/>
      <c r="C55" s="223"/>
      <c r="D55" s="223"/>
      <c r="E55" s="223"/>
    </row>
  </sheetData>
  <mergeCells count="63">
    <mergeCell ref="B17:C17"/>
    <mergeCell ref="D17:E17"/>
    <mergeCell ref="C48:E48"/>
    <mergeCell ref="D42:E42"/>
    <mergeCell ref="D18:E18"/>
    <mergeCell ref="B18:C18"/>
    <mergeCell ref="C25:E25"/>
    <mergeCell ref="C37:E37"/>
    <mergeCell ref="B19:C19"/>
    <mergeCell ref="D19:E19"/>
    <mergeCell ref="B20:C20"/>
    <mergeCell ref="C33:E33"/>
    <mergeCell ref="C34:E34"/>
    <mergeCell ref="B22:C22"/>
    <mergeCell ref="D22:E22"/>
    <mergeCell ref="D20:E20"/>
    <mergeCell ref="B10:C10"/>
    <mergeCell ref="D10:E10"/>
    <mergeCell ref="D1:E1"/>
    <mergeCell ref="D2:E2"/>
    <mergeCell ref="D4:E4"/>
    <mergeCell ref="A8:E8"/>
    <mergeCell ref="A9:E9"/>
    <mergeCell ref="B11:C11"/>
    <mergeCell ref="D11:E11"/>
    <mergeCell ref="B12:C12"/>
    <mergeCell ref="D12:E12"/>
    <mergeCell ref="D16:E16"/>
    <mergeCell ref="B14:C14"/>
    <mergeCell ref="B13:C13"/>
    <mergeCell ref="D13:E13"/>
    <mergeCell ref="D14:E14"/>
    <mergeCell ref="B15:C15"/>
    <mergeCell ref="D15:E15"/>
    <mergeCell ref="D27:E27"/>
    <mergeCell ref="C24:E24"/>
    <mergeCell ref="B21:C21"/>
    <mergeCell ref="C26:E26"/>
    <mergeCell ref="D21:E21"/>
    <mergeCell ref="B23:C23"/>
    <mergeCell ref="D23:E23"/>
    <mergeCell ref="C28:E28"/>
    <mergeCell ref="C29:E29"/>
    <mergeCell ref="C35:E35"/>
    <mergeCell ref="C38:E38"/>
    <mergeCell ref="C36:E36"/>
    <mergeCell ref="D32:E32"/>
    <mergeCell ref="D30:E30"/>
    <mergeCell ref="D31:E31"/>
    <mergeCell ref="C39:E39"/>
    <mergeCell ref="C40:E40"/>
    <mergeCell ref="D44:E44"/>
    <mergeCell ref="C51:E51"/>
    <mergeCell ref="A55:E55"/>
    <mergeCell ref="D41:E41"/>
    <mergeCell ref="C46:E46"/>
    <mergeCell ref="C47:E47"/>
    <mergeCell ref="C49:E49"/>
    <mergeCell ref="C50:E50"/>
    <mergeCell ref="C53:E53"/>
    <mergeCell ref="D43:E43"/>
    <mergeCell ref="D45:E45"/>
    <mergeCell ref="D52:E52"/>
  </mergeCells>
  <phoneticPr fontId="0" type="noConversion"/>
  <pageMargins left="0.70866141732283472" right="0.70866141732283472" top="0.74803149606299213" bottom="0.74803149606299213" header="0.31496062992125984" footer="0.31496062992125984"/>
  <pageSetup paperSize="9" scale="85"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3"/>
  <sheetViews>
    <sheetView view="pageBreakPreview" zoomScaleNormal="100" zoomScaleSheetLayoutView="100" workbookViewId="0">
      <selection activeCell="C14" sqref="C14"/>
    </sheetView>
  </sheetViews>
  <sheetFormatPr defaultColWidth="9.140625" defaultRowHeight="15.75" x14ac:dyDescent="0.25"/>
  <cols>
    <col min="1" max="1" width="6.85546875" style="18" customWidth="1"/>
    <col min="2" max="2" width="22.140625" style="19" customWidth="1"/>
    <col min="3" max="3" width="81.5703125" style="19" customWidth="1"/>
    <col min="4" max="4" width="24.85546875" style="19" bestFit="1" customWidth="1"/>
    <col min="5" max="16384" width="9.140625" style="19"/>
  </cols>
  <sheetData>
    <row r="1" spans="1:6" x14ac:dyDescent="0.25">
      <c r="C1" s="37" t="s">
        <v>239</v>
      </c>
    </row>
    <row r="2" spans="1:6" x14ac:dyDescent="0.25">
      <c r="C2" s="38" t="s">
        <v>157</v>
      </c>
      <c r="D2" s="27"/>
    </row>
    <row r="3" spans="1:6" x14ac:dyDescent="0.25">
      <c r="C3" s="37" t="s">
        <v>287</v>
      </c>
    </row>
    <row r="4" spans="1:6" x14ac:dyDescent="0.25">
      <c r="C4" s="37" t="s">
        <v>158</v>
      </c>
    </row>
    <row r="5" spans="1:6" x14ac:dyDescent="0.25">
      <c r="C5" s="3" t="s">
        <v>443</v>
      </c>
      <c r="D5" s="26"/>
      <c r="E5" s="26"/>
      <c r="F5" s="26"/>
    </row>
    <row r="6" spans="1:6" x14ac:dyDescent="0.25">
      <c r="A6" s="20"/>
      <c r="B6" s="21"/>
      <c r="C6" s="21"/>
    </row>
    <row r="7" spans="1:6" ht="23.25" customHeight="1" x14ac:dyDescent="0.25">
      <c r="A7" s="261" t="s">
        <v>288</v>
      </c>
      <c r="B7" s="261"/>
      <c r="C7" s="261"/>
    </row>
    <row r="8" spans="1:6" s="22" customFormat="1" x14ac:dyDescent="0.25">
      <c r="A8" s="39"/>
      <c r="B8" s="40"/>
      <c r="C8" s="40"/>
    </row>
    <row r="9" spans="1:6" ht="51" x14ac:dyDescent="0.25">
      <c r="A9" s="41" t="s">
        <v>136</v>
      </c>
      <c r="B9" s="42" t="s">
        <v>65</v>
      </c>
      <c r="C9" s="42" t="s">
        <v>289</v>
      </c>
      <c r="D9" s="23"/>
    </row>
    <row r="10" spans="1:6" hidden="1" x14ac:dyDescent="0.25">
      <c r="A10" s="41"/>
      <c r="B10" s="42"/>
      <c r="C10" s="42"/>
      <c r="D10" s="23"/>
    </row>
    <row r="11" spans="1:6" ht="26.25" hidden="1" x14ac:dyDescent="0.25">
      <c r="A11" s="41" t="s">
        <v>159</v>
      </c>
      <c r="B11" s="42"/>
      <c r="C11" s="42" t="s">
        <v>160</v>
      </c>
      <c r="D11" s="23"/>
    </row>
    <row r="12" spans="1:6" ht="26.25" hidden="1" x14ac:dyDescent="0.25">
      <c r="A12" s="43" t="s">
        <v>159</v>
      </c>
      <c r="B12" s="44" t="s">
        <v>161</v>
      </c>
      <c r="C12" s="45" t="s">
        <v>162</v>
      </c>
      <c r="D12" s="23"/>
    </row>
    <row r="13" spans="1:6" hidden="1" x14ac:dyDescent="0.25">
      <c r="A13" s="41" t="s">
        <v>163</v>
      </c>
      <c r="B13" s="262" t="s">
        <v>164</v>
      </c>
      <c r="C13" s="263"/>
      <c r="D13" s="24"/>
    </row>
    <row r="14" spans="1:6" ht="26.25" x14ac:dyDescent="0.25">
      <c r="A14" s="43" t="s">
        <v>313</v>
      </c>
      <c r="B14" s="44" t="s">
        <v>165</v>
      </c>
      <c r="C14" s="46" t="s">
        <v>166</v>
      </c>
    </row>
    <row r="15" spans="1:6" ht="26.25" x14ac:dyDescent="0.25">
      <c r="A15" s="43" t="s">
        <v>313</v>
      </c>
      <c r="B15" s="44" t="s">
        <v>167</v>
      </c>
      <c r="C15" s="46" t="s">
        <v>168</v>
      </c>
    </row>
    <row r="16" spans="1:6" ht="26.25" x14ac:dyDescent="0.25">
      <c r="A16" s="43" t="s">
        <v>313</v>
      </c>
      <c r="B16" s="44" t="s">
        <v>169</v>
      </c>
      <c r="C16" s="46" t="s">
        <v>170</v>
      </c>
    </row>
    <row r="17" spans="1:3" ht="26.25" x14ac:dyDescent="0.25">
      <c r="A17" s="43" t="s">
        <v>313</v>
      </c>
      <c r="B17" s="44" t="s">
        <v>171</v>
      </c>
      <c r="C17" s="46" t="s">
        <v>172</v>
      </c>
    </row>
    <row r="18" spans="1:3" x14ac:dyDescent="0.25">
      <c r="A18" s="43" t="s">
        <v>313</v>
      </c>
      <c r="B18" s="44" t="s">
        <v>173</v>
      </c>
      <c r="C18" s="46" t="s">
        <v>174</v>
      </c>
    </row>
    <row r="19" spans="1:3" x14ac:dyDescent="0.25">
      <c r="A19" s="43" t="s">
        <v>313</v>
      </c>
      <c r="B19" s="44" t="s">
        <v>175</v>
      </c>
      <c r="C19" s="46" t="s">
        <v>61</v>
      </c>
    </row>
    <row r="20" spans="1:3" ht="51.75" x14ac:dyDescent="0.25">
      <c r="A20" s="43" t="s">
        <v>313</v>
      </c>
      <c r="B20" s="44" t="s">
        <v>348</v>
      </c>
      <c r="C20" s="46" t="s">
        <v>176</v>
      </c>
    </row>
    <row r="21" spans="1:3" ht="26.25" x14ac:dyDescent="0.25">
      <c r="A21" s="43" t="s">
        <v>313</v>
      </c>
      <c r="B21" s="44" t="s">
        <v>349</v>
      </c>
      <c r="C21" s="46" t="s">
        <v>177</v>
      </c>
    </row>
    <row r="22" spans="1:3" x14ac:dyDescent="0.25">
      <c r="A22" s="43" t="s">
        <v>313</v>
      </c>
      <c r="B22" s="44" t="s">
        <v>178</v>
      </c>
      <c r="C22" s="46" t="s">
        <v>179</v>
      </c>
    </row>
    <row r="23" spans="1:3" ht="26.25" x14ac:dyDescent="0.25">
      <c r="A23" s="43" t="s">
        <v>313</v>
      </c>
      <c r="B23" s="44" t="s">
        <v>180</v>
      </c>
      <c r="C23" s="46" t="s">
        <v>181</v>
      </c>
    </row>
  </sheetData>
  <mergeCells count="2">
    <mergeCell ref="A7:C7"/>
    <mergeCell ref="B13:C13"/>
  </mergeCells>
  <phoneticPr fontId="0" type="noConversion"/>
  <pageMargins left="0.70866141732283472" right="0.70866141732283472" top="0.74803149606299213" bottom="0.74803149606299213" header="0.31496062992125984" footer="0.31496062992125984"/>
  <pageSetup paperSize="9" scale="70"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63"/>
  <sheetViews>
    <sheetView topLeftCell="A43" zoomScaleNormal="100" workbookViewId="0">
      <selection activeCell="G6" sqref="G6"/>
    </sheetView>
  </sheetViews>
  <sheetFormatPr defaultRowHeight="15" x14ac:dyDescent="0.25"/>
  <cols>
    <col min="1" max="1" width="71.28515625" style="125" customWidth="1"/>
    <col min="2" max="2" width="5.85546875" style="126" customWidth="1"/>
    <col min="3" max="3" width="4" style="126" customWidth="1"/>
    <col min="4" max="4" width="3.42578125" style="126" customWidth="1"/>
    <col min="5" max="5" width="14" style="126" customWidth="1"/>
    <col min="6" max="6" width="3.85546875" style="126" customWidth="1"/>
    <col min="7" max="7" width="9.5703125" style="129" customWidth="1"/>
    <col min="8" max="9" width="9.5703125" style="129" hidden="1" customWidth="1"/>
    <col min="10" max="256" width="9.140625" style="130"/>
    <col min="257" max="257" width="47.28515625" style="130" customWidth="1"/>
    <col min="258" max="258" width="5.85546875" style="130" customWidth="1"/>
    <col min="259" max="259" width="4" style="130" customWidth="1"/>
    <col min="260" max="260" width="3.42578125" style="130" customWidth="1"/>
    <col min="261" max="261" width="9.140625" style="130"/>
    <col min="262" max="262" width="3.85546875" style="130" customWidth="1"/>
    <col min="263" max="263" width="9.5703125" style="130" customWidth="1"/>
    <col min="264" max="265" width="0" style="130" hidden="1" customWidth="1"/>
    <col min="266" max="512" width="9.140625" style="130"/>
    <col min="513" max="513" width="47.28515625" style="130" customWidth="1"/>
    <col min="514" max="514" width="5.85546875" style="130" customWidth="1"/>
    <col min="515" max="515" width="4" style="130" customWidth="1"/>
    <col min="516" max="516" width="3.42578125" style="130" customWidth="1"/>
    <col min="517" max="517" width="9.140625" style="130"/>
    <col min="518" max="518" width="3.85546875" style="130" customWidth="1"/>
    <col min="519" max="519" width="9.5703125" style="130" customWidth="1"/>
    <col min="520" max="521" width="0" style="130" hidden="1" customWidth="1"/>
    <col min="522" max="768" width="9.140625" style="130"/>
    <col min="769" max="769" width="47.28515625" style="130" customWidth="1"/>
    <col min="770" max="770" width="5.85546875" style="130" customWidth="1"/>
    <col min="771" max="771" width="4" style="130" customWidth="1"/>
    <col min="772" max="772" width="3.42578125" style="130" customWidth="1"/>
    <col min="773" max="773" width="9.140625" style="130"/>
    <col min="774" max="774" width="3.85546875" style="130" customWidth="1"/>
    <col min="775" max="775" width="9.5703125" style="130" customWidth="1"/>
    <col min="776" max="777" width="0" style="130" hidden="1" customWidth="1"/>
    <col min="778" max="1024" width="9.140625" style="130"/>
    <col min="1025" max="1025" width="47.28515625" style="130" customWidth="1"/>
    <col min="1026" max="1026" width="5.85546875" style="130" customWidth="1"/>
    <col min="1027" max="1027" width="4" style="130" customWidth="1"/>
    <col min="1028" max="1028" width="3.42578125" style="130" customWidth="1"/>
    <col min="1029" max="1029" width="9.140625" style="130"/>
    <col min="1030" max="1030" width="3.85546875" style="130" customWidth="1"/>
    <col min="1031" max="1031" width="9.5703125" style="130" customWidth="1"/>
    <col min="1032" max="1033" width="0" style="130" hidden="1" customWidth="1"/>
    <col min="1034" max="1280" width="9.140625" style="130"/>
    <col min="1281" max="1281" width="47.28515625" style="130" customWidth="1"/>
    <col min="1282" max="1282" width="5.85546875" style="130" customWidth="1"/>
    <col min="1283" max="1283" width="4" style="130" customWidth="1"/>
    <col min="1284" max="1284" width="3.42578125" style="130" customWidth="1"/>
    <col min="1285" max="1285" width="9.140625" style="130"/>
    <col min="1286" max="1286" width="3.85546875" style="130" customWidth="1"/>
    <col min="1287" max="1287" width="9.5703125" style="130" customWidth="1"/>
    <col min="1288" max="1289" width="0" style="130" hidden="1" customWidth="1"/>
    <col min="1290" max="1536" width="9.140625" style="130"/>
    <col min="1537" max="1537" width="47.28515625" style="130" customWidth="1"/>
    <col min="1538" max="1538" width="5.85546875" style="130" customWidth="1"/>
    <col min="1539" max="1539" width="4" style="130" customWidth="1"/>
    <col min="1540" max="1540" width="3.42578125" style="130" customWidth="1"/>
    <col min="1541" max="1541" width="9.140625" style="130"/>
    <col min="1542" max="1542" width="3.85546875" style="130" customWidth="1"/>
    <col min="1543" max="1543" width="9.5703125" style="130" customWidth="1"/>
    <col min="1544" max="1545" width="0" style="130" hidden="1" customWidth="1"/>
    <col min="1546" max="1792" width="9.140625" style="130"/>
    <col min="1793" max="1793" width="47.28515625" style="130" customWidth="1"/>
    <col min="1794" max="1794" width="5.85546875" style="130" customWidth="1"/>
    <col min="1795" max="1795" width="4" style="130" customWidth="1"/>
    <col min="1796" max="1796" width="3.42578125" style="130" customWidth="1"/>
    <col min="1797" max="1797" width="9.140625" style="130"/>
    <col min="1798" max="1798" width="3.85546875" style="130" customWidth="1"/>
    <col min="1799" max="1799" width="9.5703125" style="130" customWidth="1"/>
    <col min="1800" max="1801" width="0" style="130" hidden="1" customWidth="1"/>
    <col min="1802" max="2048" width="9.140625" style="130"/>
    <col min="2049" max="2049" width="47.28515625" style="130" customWidth="1"/>
    <col min="2050" max="2050" width="5.85546875" style="130" customWidth="1"/>
    <col min="2051" max="2051" width="4" style="130" customWidth="1"/>
    <col min="2052" max="2052" width="3.42578125" style="130" customWidth="1"/>
    <col min="2053" max="2053" width="9.140625" style="130"/>
    <col min="2054" max="2054" width="3.85546875" style="130" customWidth="1"/>
    <col min="2055" max="2055" width="9.5703125" style="130" customWidth="1"/>
    <col min="2056" max="2057" width="0" style="130" hidden="1" customWidth="1"/>
    <col min="2058" max="2304" width="9.140625" style="130"/>
    <col min="2305" max="2305" width="47.28515625" style="130" customWidth="1"/>
    <col min="2306" max="2306" width="5.85546875" style="130" customWidth="1"/>
    <col min="2307" max="2307" width="4" style="130" customWidth="1"/>
    <col min="2308" max="2308" width="3.42578125" style="130" customWidth="1"/>
    <col min="2309" max="2309" width="9.140625" style="130"/>
    <col min="2310" max="2310" width="3.85546875" style="130" customWidth="1"/>
    <col min="2311" max="2311" width="9.5703125" style="130" customWidth="1"/>
    <col min="2312" max="2313" width="0" style="130" hidden="1" customWidth="1"/>
    <col min="2314" max="2560" width="9.140625" style="130"/>
    <col min="2561" max="2561" width="47.28515625" style="130" customWidth="1"/>
    <col min="2562" max="2562" width="5.85546875" style="130" customWidth="1"/>
    <col min="2563" max="2563" width="4" style="130" customWidth="1"/>
    <col min="2564" max="2564" width="3.42578125" style="130" customWidth="1"/>
    <col min="2565" max="2565" width="9.140625" style="130"/>
    <col min="2566" max="2566" width="3.85546875" style="130" customWidth="1"/>
    <col min="2567" max="2567" width="9.5703125" style="130" customWidth="1"/>
    <col min="2568" max="2569" width="0" style="130" hidden="1" customWidth="1"/>
    <col min="2570" max="2816" width="9.140625" style="130"/>
    <col min="2817" max="2817" width="47.28515625" style="130" customWidth="1"/>
    <col min="2818" max="2818" width="5.85546875" style="130" customWidth="1"/>
    <col min="2819" max="2819" width="4" style="130" customWidth="1"/>
    <col min="2820" max="2820" width="3.42578125" style="130" customWidth="1"/>
    <col min="2821" max="2821" width="9.140625" style="130"/>
    <col min="2822" max="2822" width="3.85546875" style="130" customWidth="1"/>
    <col min="2823" max="2823" width="9.5703125" style="130" customWidth="1"/>
    <col min="2824" max="2825" width="0" style="130" hidden="1" customWidth="1"/>
    <col min="2826" max="3072" width="9.140625" style="130"/>
    <col min="3073" max="3073" width="47.28515625" style="130" customWidth="1"/>
    <col min="3074" max="3074" width="5.85546875" style="130" customWidth="1"/>
    <col min="3075" max="3075" width="4" style="130" customWidth="1"/>
    <col min="3076" max="3076" width="3.42578125" style="130" customWidth="1"/>
    <col min="3077" max="3077" width="9.140625" style="130"/>
    <col min="3078" max="3078" width="3.85546875" style="130" customWidth="1"/>
    <col min="3079" max="3079" width="9.5703125" style="130" customWidth="1"/>
    <col min="3080" max="3081" width="0" style="130" hidden="1" customWidth="1"/>
    <col min="3082" max="3328" width="9.140625" style="130"/>
    <col min="3329" max="3329" width="47.28515625" style="130" customWidth="1"/>
    <col min="3330" max="3330" width="5.85546875" style="130" customWidth="1"/>
    <col min="3331" max="3331" width="4" style="130" customWidth="1"/>
    <col min="3332" max="3332" width="3.42578125" style="130" customWidth="1"/>
    <col min="3333" max="3333" width="9.140625" style="130"/>
    <col min="3334" max="3334" width="3.85546875" style="130" customWidth="1"/>
    <col min="3335" max="3335" width="9.5703125" style="130" customWidth="1"/>
    <col min="3336" max="3337" width="0" style="130" hidden="1" customWidth="1"/>
    <col min="3338" max="3584" width="9.140625" style="130"/>
    <col min="3585" max="3585" width="47.28515625" style="130" customWidth="1"/>
    <col min="3586" max="3586" width="5.85546875" style="130" customWidth="1"/>
    <col min="3587" max="3587" width="4" style="130" customWidth="1"/>
    <col min="3588" max="3588" width="3.42578125" style="130" customWidth="1"/>
    <col min="3589" max="3589" width="9.140625" style="130"/>
    <col min="3590" max="3590" width="3.85546875" style="130" customWidth="1"/>
    <col min="3591" max="3591" width="9.5703125" style="130" customWidth="1"/>
    <col min="3592" max="3593" width="0" style="130" hidden="1" customWidth="1"/>
    <col min="3594" max="3840" width="9.140625" style="130"/>
    <col min="3841" max="3841" width="47.28515625" style="130" customWidth="1"/>
    <col min="3842" max="3842" width="5.85546875" style="130" customWidth="1"/>
    <col min="3843" max="3843" width="4" style="130" customWidth="1"/>
    <col min="3844" max="3844" width="3.42578125" style="130" customWidth="1"/>
    <col min="3845" max="3845" width="9.140625" style="130"/>
    <col min="3846" max="3846" width="3.85546875" style="130" customWidth="1"/>
    <col min="3847" max="3847" width="9.5703125" style="130" customWidth="1"/>
    <col min="3848" max="3849" width="0" style="130" hidden="1" customWidth="1"/>
    <col min="3850" max="4096" width="9.140625" style="130"/>
    <col min="4097" max="4097" width="47.28515625" style="130" customWidth="1"/>
    <col min="4098" max="4098" width="5.85546875" style="130" customWidth="1"/>
    <col min="4099" max="4099" width="4" style="130" customWidth="1"/>
    <col min="4100" max="4100" width="3.42578125" style="130" customWidth="1"/>
    <col min="4101" max="4101" width="9.140625" style="130"/>
    <col min="4102" max="4102" width="3.85546875" style="130" customWidth="1"/>
    <col min="4103" max="4103" width="9.5703125" style="130" customWidth="1"/>
    <col min="4104" max="4105" width="0" style="130" hidden="1" customWidth="1"/>
    <col min="4106" max="4352" width="9.140625" style="130"/>
    <col min="4353" max="4353" width="47.28515625" style="130" customWidth="1"/>
    <col min="4354" max="4354" width="5.85546875" style="130" customWidth="1"/>
    <col min="4355" max="4355" width="4" style="130" customWidth="1"/>
    <col min="4356" max="4356" width="3.42578125" style="130" customWidth="1"/>
    <col min="4357" max="4357" width="9.140625" style="130"/>
    <col min="4358" max="4358" width="3.85546875" style="130" customWidth="1"/>
    <col min="4359" max="4359" width="9.5703125" style="130" customWidth="1"/>
    <col min="4360" max="4361" width="0" style="130" hidden="1" customWidth="1"/>
    <col min="4362" max="4608" width="9.140625" style="130"/>
    <col min="4609" max="4609" width="47.28515625" style="130" customWidth="1"/>
    <col min="4610" max="4610" width="5.85546875" style="130" customWidth="1"/>
    <col min="4611" max="4611" width="4" style="130" customWidth="1"/>
    <col min="4612" max="4612" width="3.42578125" style="130" customWidth="1"/>
    <col min="4613" max="4613" width="9.140625" style="130"/>
    <col min="4614" max="4614" width="3.85546875" style="130" customWidth="1"/>
    <col min="4615" max="4615" width="9.5703125" style="130" customWidth="1"/>
    <col min="4616" max="4617" width="0" style="130" hidden="1" customWidth="1"/>
    <col min="4618" max="4864" width="9.140625" style="130"/>
    <col min="4865" max="4865" width="47.28515625" style="130" customWidth="1"/>
    <col min="4866" max="4866" width="5.85546875" style="130" customWidth="1"/>
    <col min="4867" max="4867" width="4" style="130" customWidth="1"/>
    <col min="4868" max="4868" width="3.42578125" style="130" customWidth="1"/>
    <col min="4869" max="4869" width="9.140625" style="130"/>
    <col min="4870" max="4870" width="3.85546875" style="130" customWidth="1"/>
    <col min="4871" max="4871" width="9.5703125" style="130" customWidth="1"/>
    <col min="4872" max="4873" width="0" style="130" hidden="1" customWidth="1"/>
    <col min="4874" max="5120" width="9.140625" style="130"/>
    <col min="5121" max="5121" width="47.28515625" style="130" customWidth="1"/>
    <col min="5122" max="5122" width="5.85546875" style="130" customWidth="1"/>
    <col min="5123" max="5123" width="4" style="130" customWidth="1"/>
    <col min="5124" max="5124" width="3.42578125" style="130" customWidth="1"/>
    <col min="5125" max="5125" width="9.140625" style="130"/>
    <col min="5126" max="5126" width="3.85546875" style="130" customWidth="1"/>
    <col min="5127" max="5127" width="9.5703125" style="130" customWidth="1"/>
    <col min="5128" max="5129" width="0" style="130" hidden="1" customWidth="1"/>
    <col min="5130" max="5376" width="9.140625" style="130"/>
    <col min="5377" max="5377" width="47.28515625" style="130" customWidth="1"/>
    <col min="5378" max="5378" width="5.85546875" style="130" customWidth="1"/>
    <col min="5379" max="5379" width="4" style="130" customWidth="1"/>
    <col min="5380" max="5380" width="3.42578125" style="130" customWidth="1"/>
    <col min="5381" max="5381" width="9.140625" style="130"/>
    <col min="5382" max="5382" width="3.85546875" style="130" customWidth="1"/>
    <col min="5383" max="5383" width="9.5703125" style="130" customWidth="1"/>
    <col min="5384" max="5385" width="0" style="130" hidden="1" customWidth="1"/>
    <col min="5386" max="5632" width="9.140625" style="130"/>
    <col min="5633" max="5633" width="47.28515625" style="130" customWidth="1"/>
    <col min="5634" max="5634" width="5.85546875" style="130" customWidth="1"/>
    <col min="5635" max="5635" width="4" style="130" customWidth="1"/>
    <col min="5636" max="5636" width="3.42578125" style="130" customWidth="1"/>
    <col min="5637" max="5637" width="9.140625" style="130"/>
    <col min="5638" max="5638" width="3.85546875" style="130" customWidth="1"/>
    <col min="5639" max="5639" width="9.5703125" style="130" customWidth="1"/>
    <col min="5640" max="5641" width="0" style="130" hidden="1" customWidth="1"/>
    <col min="5642" max="5888" width="9.140625" style="130"/>
    <col min="5889" max="5889" width="47.28515625" style="130" customWidth="1"/>
    <col min="5890" max="5890" width="5.85546875" style="130" customWidth="1"/>
    <col min="5891" max="5891" width="4" style="130" customWidth="1"/>
    <col min="5892" max="5892" width="3.42578125" style="130" customWidth="1"/>
    <col min="5893" max="5893" width="9.140625" style="130"/>
    <col min="5894" max="5894" width="3.85546875" style="130" customWidth="1"/>
    <col min="5895" max="5895" width="9.5703125" style="130" customWidth="1"/>
    <col min="5896" max="5897" width="0" style="130" hidden="1" customWidth="1"/>
    <col min="5898" max="6144" width="9.140625" style="130"/>
    <col min="6145" max="6145" width="47.28515625" style="130" customWidth="1"/>
    <col min="6146" max="6146" width="5.85546875" style="130" customWidth="1"/>
    <col min="6147" max="6147" width="4" style="130" customWidth="1"/>
    <col min="6148" max="6148" width="3.42578125" style="130" customWidth="1"/>
    <col min="6149" max="6149" width="9.140625" style="130"/>
    <col min="6150" max="6150" width="3.85546875" style="130" customWidth="1"/>
    <col min="6151" max="6151" width="9.5703125" style="130" customWidth="1"/>
    <col min="6152" max="6153" width="0" style="130" hidden="1" customWidth="1"/>
    <col min="6154" max="6400" width="9.140625" style="130"/>
    <col min="6401" max="6401" width="47.28515625" style="130" customWidth="1"/>
    <col min="6402" max="6402" width="5.85546875" style="130" customWidth="1"/>
    <col min="6403" max="6403" width="4" style="130" customWidth="1"/>
    <col min="6404" max="6404" width="3.42578125" style="130" customWidth="1"/>
    <col min="6405" max="6405" width="9.140625" style="130"/>
    <col min="6406" max="6406" width="3.85546875" style="130" customWidth="1"/>
    <col min="6407" max="6407" width="9.5703125" style="130" customWidth="1"/>
    <col min="6408" max="6409" width="0" style="130" hidden="1" customWidth="1"/>
    <col min="6410" max="6656" width="9.140625" style="130"/>
    <col min="6657" max="6657" width="47.28515625" style="130" customWidth="1"/>
    <col min="6658" max="6658" width="5.85546875" style="130" customWidth="1"/>
    <col min="6659" max="6659" width="4" style="130" customWidth="1"/>
    <col min="6660" max="6660" width="3.42578125" style="130" customWidth="1"/>
    <col min="6661" max="6661" width="9.140625" style="130"/>
    <col min="6662" max="6662" width="3.85546875" style="130" customWidth="1"/>
    <col min="6663" max="6663" width="9.5703125" style="130" customWidth="1"/>
    <col min="6664" max="6665" width="0" style="130" hidden="1" customWidth="1"/>
    <col min="6666" max="6912" width="9.140625" style="130"/>
    <col min="6913" max="6913" width="47.28515625" style="130" customWidth="1"/>
    <col min="6914" max="6914" width="5.85546875" style="130" customWidth="1"/>
    <col min="6915" max="6915" width="4" style="130" customWidth="1"/>
    <col min="6916" max="6916" width="3.42578125" style="130" customWidth="1"/>
    <col min="6917" max="6917" width="9.140625" style="130"/>
    <col min="6918" max="6918" width="3.85546875" style="130" customWidth="1"/>
    <col min="6919" max="6919" width="9.5703125" style="130" customWidth="1"/>
    <col min="6920" max="6921" width="0" style="130" hidden="1" customWidth="1"/>
    <col min="6922" max="7168" width="9.140625" style="130"/>
    <col min="7169" max="7169" width="47.28515625" style="130" customWidth="1"/>
    <col min="7170" max="7170" width="5.85546875" style="130" customWidth="1"/>
    <col min="7171" max="7171" width="4" style="130" customWidth="1"/>
    <col min="7172" max="7172" width="3.42578125" style="130" customWidth="1"/>
    <col min="7173" max="7173" width="9.140625" style="130"/>
    <col min="7174" max="7174" width="3.85546875" style="130" customWidth="1"/>
    <col min="7175" max="7175" width="9.5703125" style="130" customWidth="1"/>
    <col min="7176" max="7177" width="0" style="130" hidden="1" customWidth="1"/>
    <col min="7178" max="7424" width="9.140625" style="130"/>
    <col min="7425" max="7425" width="47.28515625" style="130" customWidth="1"/>
    <col min="7426" max="7426" width="5.85546875" style="130" customWidth="1"/>
    <col min="7427" max="7427" width="4" style="130" customWidth="1"/>
    <col min="7428" max="7428" width="3.42578125" style="130" customWidth="1"/>
    <col min="7429" max="7429" width="9.140625" style="130"/>
    <col min="7430" max="7430" width="3.85546875" style="130" customWidth="1"/>
    <col min="7431" max="7431" width="9.5703125" style="130" customWidth="1"/>
    <col min="7432" max="7433" width="0" style="130" hidden="1" customWidth="1"/>
    <col min="7434" max="7680" width="9.140625" style="130"/>
    <col min="7681" max="7681" width="47.28515625" style="130" customWidth="1"/>
    <col min="7682" max="7682" width="5.85546875" style="130" customWidth="1"/>
    <col min="7683" max="7683" width="4" style="130" customWidth="1"/>
    <col min="7684" max="7684" width="3.42578125" style="130" customWidth="1"/>
    <col min="7685" max="7685" width="9.140625" style="130"/>
    <col min="7686" max="7686" width="3.85546875" style="130" customWidth="1"/>
    <col min="7687" max="7687" width="9.5703125" style="130" customWidth="1"/>
    <col min="7688" max="7689" width="0" style="130" hidden="1" customWidth="1"/>
    <col min="7690" max="7936" width="9.140625" style="130"/>
    <col min="7937" max="7937" width="47.28515625" style="130" customWidth="1"/>
    <col min="7938" max="7938" width="5.85546875" style="130" customWidth="1"/>
    <col min="7939" max="7939" width="4" style="130" customWidth="1"/>
    <col min="7940" max="7940" width="3.42578125" style="130" customWidth="1"/>
    <col min="7941" max="7941" width="9.140625" style="130"/>
    <col min="7942" max="7942" width="3.85546875" style="130" customWidth="1"/>
    <col min="7943" max="7943" width="9.5703125" style="130" customWidth="1"/>
    <col min="7944" max="7945" width="0" style="130" hidden="1" customWidth="1"/>
    <col min="7946" max="8192" width="9.140625" style="130"/>
    <col min="8193" max="8193" width="47.28515625" style="130" customWidth="1"/>
    <col min="8194" max="8194" width="5.85546875" style="130" customWidth="1"/>
    <col min="8195" max="8195" width="4" style="130" customWidth="1"/>
    <col min="8196" max="8196" width="3.42578125" style="130" customWidth="1"/>
    <col min="8197" max="8197" width="9.140625" style="130"/>
    <col min="8198" max="8198" width="3.85546875" style="130" customWidth="1"/>
    <col min="8199" max="8199" width="9.5703125" style="130" customWidth="1"/>
    <col min="8200" max="8201" width="0" style="130" hidden="1" customWidth="1"/>
    <col min="8202" max="8448" width="9.140625" style="130"/>
    <col min="8449" max="8449" width="47.28515625" style="130" customWidth="1"/>
    <col min="8450" max="8450" width="5.85546875" style="130" customWidth="1"/>
    <col min="8451" max="8451" width="4" style="130" customWidth="1"/>
    <col min="8452" max="8452" width="3.42578125" style="130" customWidth="1"/>
    <col min="8453" max="8453" width="9.140625" style="130"/>
    <col min="8454" max="8454" width="3.85546875" style="130" customWidth="1"/>
    <col min="8455" max="8455" width="9.5703125" style="130" customWidth="1"/>
    <col min="8456" max="8457" width="0" style="130" hidden="1" customWidth="1"/>
    <col min="8458" max="8704" width="9.140625" style="130"/>
    <col min="8705" max="8705" width="47.28515625" style="130" customWidth="1"/>
    <col min="8706" max="8706" width="5.85546875" style="130" customWidth="1"/>
    <col min="8707" max="8707" width="4" style="130" customWidth="1"/>
    <col min="8708" max="8708" width="3.42578125" style="130" customWidth="1"/>
    <col min="8709" max="8709" width="9.140625" style="130"/>
    <col min="8710" max="8710" width="3.85546875" style="130" customWidth="1"/>
    <col min="8711" max="8711" width="9.5703125" style="130" customWidth="1"/>
    <col min="8712" max="8713" width="0" style="130" hidden="1" customWidth="1"/>
    <col min="8714" max="8960" width="9.140625" style="130"/>
    <col min="8961" max="8961" width="47.28515625" style="130" customWidth="1"/>
    <col min="8962" max="8962" width="5.85546875" style="130" customWidth="1"/>
    <col min="8963" max="8963" width="4" style="130" customWidth="1"/>
    <col min="8964" max="8964" width="3.42578125" style="130" customWidth="1"/>
    <col min="8965" max="8965" width="9.140625" style="130"/>
    <col min="8966" max="8966" width="3.85546875" style="130" customWidth="1"/>
    <col min="8967" max="8967" width="9.5703125" style="130" customWidth="1"/>
    <col min="8968" max="8969" width="0" style="130" hidden="1" customWidth="1"/>
    <col min="8970" max="9216" width="9.140625" style="130"/>
    <col min="9217" max="9217" width="47.28515625" style="130" customWidth="1"/>
    <col min="9218" max="9218" width="5.85546875" style="130" customWidth="1"/>
    <col min="9219" max="9219" width="4" style="130" customWidth="1"/>
    <col min="9220" max="9220" width="3.42578125" style="130" customWidth="1"/>
    <col min="9221" max="9221" width="9.140625" style="130"/>
    <col min="9222" max="9222" width="3.85546875" style="130" customWidth="1"/>
    <col min="9223" max="9223" width="9.5703125" style="130" customWidth="1"/>
    <col min="9224" max="9225" width="0" style="130" hidden="1" customWidth="1"/>
    <col min="9226" max="9472" width="9.140625" style="130"/>
    <col min="9473" max="9473" width="47.28515625" style="130" customWidth="1"/>
    <col min="9474" max="9474" width="5.85546875" style="130" customWidth="1"/>
    <col min="9475" max="9475" width="4" style="130" customWidth="1"/>
    <col min="9476" max="9476" width="3.42578125" style="130" customWidth="1"/>
    <col min="9477" max="9477" width="9.140625" style="130"/>
    <col min="9478" max="9478" width="3.85546875" style="130" customWidth="1"/>
    <col min="9479" max="9479" width="9.5703125" style="130" customWidth="1"/>
    <col min="9480" max="9481" width="0" style="130" hidden="1" customWidth="1"/>
    <col min="9482" max="9728" width="9.140625" style="130"/>
    <col min="9729" max="9729" width="47.28515625" style="130" customWidth="1"/>
    <col min="9730" max="9730" width="5.85546875" style="130" customWidth="1"/>
    <col min="9731" max="9731" width="4" style="130" customWidth="1"/>
    <col min="9732" max="9732" width="3.42578125" style="130" customWidth="1"/>
    <col min="9733" max="9733" width="9.140625" style="130"/>
    <col min="9734" max="9734" width="3.85546875" style="130" customWidth="1"/>
    <col min="9735" max="9735" width="9.5703125" style="130" customWidth="1"/>
    <col min="9736" max="9737" width="0" style="130" hidden="1" customWidth="1"/>
    <col min="9738" max="9984" width="9.140625" style="130"/>
    <col min="9985" max="9985" width="47.28515625" style="130" customWidth="1"/>
    <col min="9986" max="9986" width="5.85546875" style="130" customWidth="1"/>
    <col min="9987" max="9987" width="4" style="130" customWidth="1"/>
    <col min="9988" max="9988" width="3.42578125" style="130" customWidth="1"/>
    <col min="9989" max="9989" width="9.140625" style="130"/>
    <col min="9990" max="9990" width="3.85546875" style="130" customWidth="1"/>
    <col min="9991" max="9991" width="9.5703125" style="130" customWidth="1"/>
    <col min="9992" max="9993" width="0" style="130" hidden="1" customWidth="1"/>
    <col min="9994" max="10240" width="9.140625" style="130"/>
    <col min="10241" max="10241" width="47.28515625" style="130" customWidth="1"/>
    <col min="10242" max="10242" width="5.85546875" style="130" customWidth="1"/>
    <col min="10243" max="10243" width="4" style="130" customWidth="1"/>
    <col min="10244" max="10244" width="3.42578125" style="130" customWidth="1"/>
    <col min="10245" max="10245" width="9.140625" style="130"/>
    <col min="10246" max="10246" width="3.85546875" style="130" customWidth="1"/>
    <col min="10247" max="10247" width="9.5703125" style="130" customWidth="1"/>
    <col min="10248" max="10249" width="0" style="130" hidden="1" customWidth="1"/>
    <col min="10250" max="10496" width="9.140625" style="130"/>
    <col min="10497" max="10497" width="47.28515625" style="130" customWidth="1"/>
    <col min="10498" max="10498" width="5.85546875" style="130" customWidth="1"/>
    <col min="10499" max="10499" width="4" style="130" customWidth="1"/>
    <col min="10500" max="10500" width="3.42578125" style="130" customWidth="1"/>
    <col min="10501" max="10501" width="9.140625" style="130"/>
    <col min="10502" max="10502" width="3.85546875" style="130" customWidth="1"/>
    <col min="10503" max="10503" width="9.5703125" style="130" customWidth="1"/>
    <col min="10504" max="10505" width="0" style="130" hidden="1" customWidth="1"/>
    <col min="10506" max="10752" width="9.140625" style="130"/>
    <col min="10753" max="10753" width="47.28515625" style="130" customWidth="1"/>
    <col min="10754" max="10754" width="5.85546875" style="130" customWidth="1"/>
    <col min="10755" max="10755" width="4" style="130" customWidth="1"/>
    <col min="10756" max="10756" width="3.42578125" style="130" customWidth="1"/>
    <col min="10757" max="10757" width="9.140625" style="130"/>
    <col min="10758" max="10758" width="3.85546875" style="130" customWidth="1"/>
    <col min="10759" max="10759" width="9.5703125" style="130" customWidth="1"/>
    <col min="10760" max="10761" width="0" style="130" hidden="1" customWidth="1"/>
    <col min="10762" max="11008" width="9.140625" style="130"/>
    <col min="11009" max="11009" width="47.28515625" style="130" customWidth="1"/>
    <col min="11010" max="11010" width="5.85546875" style="130" customWidth="1"/>
    <col min="11011" max="11011" width="4" style="130" customWidth="1"/>
    <col min="11012" max="11012" width="3.42578125" style="130" customWidth="1"/>
    <col min="11013" max="11013" width="9.140625" style="130"/>
    <col min="11014" max="11014" width="3.85546875" style="130" customWidth="1"/>
    <col min="11015" max="11015" width="9.5703125" style="130" customWidth="1"/>
    <col min="11016" max="11017" width="0" style="130" hidden="1" customWidth="1"/>
    <col min="11018" max="11264" width="9.140625" style="130"/>
    <col min="11265" max="11265" width="47.28515625" style="130" customWidth="1"/>
    <col min="11266" max="11266" width="5.85546875" style="130" customWidth="1"/>
    <col min="11267" max="11267" width="4" style="130" customWidth="1"/>
    <col min="11268" max="11268" width="3.42578125" style="130" customWidth="1"/>
    <col min="11269" max="11269" width="9.140625" style="130"/>
    <col min="11270" max="11270" width="3.85546875" style="130" customWidth="1"/>
    <col min="11271" max="11271" width="9.5703125" style="130" customWidth="1"/>
    <col min="11272" max="11273" width="0" style="130" hidden="1" customWidth="1"/>
    <col min="11274" max="11520" width="9.140625" style="130"/>
    <col min="11521" max="11521" width="47.28515625" style="130" customWidth="1"/>
    <col min="11522" max="11522" width="5.85546875" style="130" customWidth="1"/>
    <col min="11523" max="11523" width="4" style="130" customWidth="1"/>
    <col min="11524" max="11524" width="3.42578125" style="130" customWidth="1"/>
    <col min="11525" max="11525" width="9.140625" style="130"/>
    <col min="11526" max="11526" width="3.85546875" style="130" customWidth="1"/>
    <col min="11527" max="11527" width="9.5703125" style="130" customWidth="1"/>
    <col min="11528" max="11529" width="0" style="130" hidden="1" customWidth="1"/>
    <col min="11530" max="11776" width="9.140625" style="130"/>
    <col min="11777" max="11777" width="47.28515625" style="130" customWidth="1"/>
    <col min="11778" max="11778" width="5.85546875" style="130" customWidth="1"/>
    <col min="11779" max="11779" width="4" style="130" customWidth="1"/>
    <col min="11780" max="11780" width="3.42578125" style="130" customWidth="1"/>
    <col min="11781" max="11781" width="9.140625" style="130"/>
    <col min="11782" max="11782" width="3.85546875" style="130" customWidth="1"/>
    <col min="11783" max="11783" width="9.5703125" style="130" customWidth="1"/>
    <col min="11784" max="11785" width="0" style="130" hidden="1" customWidth="1"/>
    <col min="11786" max="12032" width="9.140625" style="130"/>
    <col min="12033" max="12033" width="47.28515625" style="130" customWidth="1"/>
    <col min="12034" max="12034" width="5.85546875" style="130" customWidth="1"/>
    <col min="12035" max="12035" width="4" style="130" customWidth="1"/>
    <col min="12036" max="12036" width="3.42578125" style="130" customWidth="1"/>
    <col min="12037" max="12037" width="9.140625" style="130"/>
    <col min="12038" max="12038" width="3.85546875" style="130" customWidth="1"/>
    <col min="12039" max="12039" width="9.5703125" style="130" customWidth="1"/>
    <col min="12040" max="12041" width="0" style="130" hidden="1" customWidth="1"/>
    <col min="12042" max="12288" width="9.140625" style="130"/>
    <col min="12289" max="12289" width="47.28515625" style="130" customWidth="1"/>
    <col min="12290" max="12290" width="5.85546875" style="130" customWidth="1"/>
    <col min="12291" max="12291" width="4" style="130" customWidth="1"/>
    <col min="12292" max="12292" width="3.42578125" style="130" customWidth="1"/>
    <col min="12293" max="12293" width="9.140625" style="130"/>
    <col min="12294" max="12294" width="3.85546875" style="130" customWidth="1"/>
    <col min="12295" max="12295" width="9.5703125" style="130" customWidth="1"/>
    <col min="12296" max="12297" width="0" style="130" hidden="1" customWidth="1"/>
    <col min="12298" max="12544" width="9.140625" style="130"/>
    <col min="12545" max="12545" width="47.28515625" style="130" customWidth="1"/>
    <col min="12546" max="12546" width="5.85546875" style="130" customWidth="1"/>
    <col min="12547" max="12547" width="4" style="130" customWidth="1"/>
    <col min="12548" max="12548" width="3.42578125" style="130" customWidth="1"/>
    <col min="12549" max="12549" width="9.140625" style="130"/>
    <col min="12550" max="12550" width="3.85546875" style="130" customWidth="1"/>
    <col min="12551" max="12551" width="9.5703125" style="130" customWidth="1"/>
    <col min="12552" max="12553" width="0" style="130" hidden="1" customWidth="1"/>
    <col min="12554" max="12800" width="9.140625" style="130"/>
    <col min="12801" max="12801" width="47.28515625" style="130" customWidth="1"/>
    <col min="12802" max="12802" width="5.85546875" style="130" customWidth="1"/>
    <col min="12803" max="12803" width="4" style="130" customWidth="1"/>
    <col min="12804" max="12804" width="3.42578125" style="130" customWidth="1"/>
    <col min="12805" max="12805" width="9.140625" style="130"/>
    <col min="12806" max="12806" width="3.85546875" style="130" customWidth="1"/>
    <col min="12807" max="12807" width="9.5703125" style="130" customWidth="1"/>
    <col min="12808" max="12809" width="0" style="130" hidden="1" customWidth="1"/>
    <col min="12810" max="13056" width="9.140625" style="130"/>
    <col min="13057" max="13057" width="47.28515625" style="130" customWidth="1"/>
    <col min="13058" max="13058" width="5.85546875" style="130" customWidth="1"/>
    <col min="13059" max="13059" width="4" style="130" customWidth="1"/>
    <col min="13060" max="13060" width="3.42578125" style="130" customWidth="1"/>
    <col min="13061" max="13061" width="9.140625" style="130"/>
    <col min="13062" max="13062" width="3.85546875" style="130" customWidth="1"/>
    <col min="13063" max="13063" width="9.5703125" style="130" customWidth="1"/>
    <col min="13064" max="13065" width="0" style="130" hidden="1" customWidth="1"/>
    <col min="13066" max="13312" width="9.140625" style="130"/>
    <col min="13313" max="13313" width="47.28515625" style="130" customWidth="1"/>
    <col min="13314" max="13314" width="5.85546875" style="130" customWidth="1"/>
    <col min="13315" max="13315" width="4" style="130" customWidth="1"/>
    <col min="13316" max="13316" width="3.42578125" style="130" customWidth="1"/>
    <col min="13317" max="13317" width="9.140625" style="130"/>
    <col min="13318" max="13318" width="3.85546875" style="130" customWidth="1"/>
    <col min="13319" max="13319" width="9.5703125" style="130" customWidth="1"/>
    <col min="13320" max="13321" width="0" style="130" hidden="1" customWidth="1"/>
    <col min="13322" max="13568" width="9.140625" style="130"/>
    <col min="13569" max="13569" width="47.28515625" style="130" customWidth="1"/>
    <col min="13570" max="13570" width="5.85546875" style="130" customWidth="1"/>
    <col min="13571" max="13571" width="4" style="130" customWidth="1"/>
    <col min="13572" max="13572" width="3.42578125" style="130" customWidth="1"/>
    <col min="13573" max="13573" width="9.140625" style="130"/>
    <col min="13574" max="13574" width="3.85546875" style="130" customWidth="1"/>
    <col min="13575" max="13575" width="9.5703125" style="130" customWidth="1"/>
    <col min="13576" max="13577" width="0" style="130" hidden="1" customWidth="1"/>
    <col min="13578" max="13824" width="9.140625" style="130"/>
    <col min="13825" max="13825" width="47.28515625" style="130" customWidth="1"/>
    <col min="13826" max="13826" width="5.85546875" style="130" customWidth="1"/>
    <col min="13827" max="13827" width="4" style="130" customWidth="1"/>
    <col min="13828" max="13828" width="3.42578125" style="130" customWidth="1"/>
    <col min="13829" max="13829" width="9.140625" style="130"/>
    <col min="13830" max="13830" width="3.85546875" style="130" customWidth="1"/>
    <col min="13831" max="13831" width="9.5703125" style="130" customWidth="1"/>
    <col min="13832" max="13833" width="0" style="130" hidden="1" customWidth="1"/>
    <col min="13834" max="14080" width="9.140625" style="130"/>
    <col min="14081" max="14081" width="47.28515625" style="130" customWidth="1"/>
    <col min="14082" max="14082" width="5.85546875" style="130" customWidth="1"/>
    <col min="14083" max="14083" width="4" style="130" customWidth="1"/>
    <col min="14084" max="14084" width="3.42578125" style="130" customWidth="1"/>
    <col min="14085" max="14085" width="9.140625" style="130"/>
    <col min="14086" max="14086" width="3.85546875" style="130" customWidth="1"/>
    <col min="14087" max="14087" width="9.5703125" style="130" customWidth="1"/>
    <col min="14088" max="14089" width="0" style="130" hidden="1" customWidth="1"/>
    <col min="14090" max="14336" width="9.140625" style="130"/>
    <col min="14337" max="14337" width="47.28515625" style="130" customWidth="1"/>
    <col min="14338" max="14338" width="5.85546875" style="130" customWidth="1"/>
    <col min="14339" max="14339" width="4" style="130" customWidth="1"/>
    <col min="14340" max="14340" width="3.42578125" style="130" customWidth="1"/>
    <col min="14341" max="14341" width="9.140625" style="130"/>
    <col min="14342" max="14342" width="3.85546875" style="130" customWidth="1"/>
    <col min="14343" max="14343" width="9.5703125" style="130" customWidth="1"/>
    <col min="14344" max="14345" width="0" style="130" hidden="1" customWidth="1"/>
    <col min="14346" max="14592" width="9.140625" style="130"/>
    <col min="14593" max="14593" width="47.28515625" style="130" customWidth="1"/>
    <col min="14594" max="14594" width="5.85546875" style="130" customWidth="1"/>
    <col min="14595" max="14595" width="4" style="130" customWidth="1"/>
    <col min="14596" max="14596" width="3.42578125" style="130" customWidth="1"/>
    <col min="14597" max="14597" width="9.140625" style="130"/>
    <col min="14598" max="14598" width="3.85546875" style="130" customWidth="1"/>
    <col min="14599" max="14599" width="9.5703125" style="130" customWidth="1"/>
    <col min="14600" max="14601" width="0" style="130" hidden="1" customWidth="1"/>
    <col min="14602" max="14848" width="9.140625" style="130"/>
    <col min="14849" max="14849" width="47.28515625" style="130" customWidth="1"/>
    <col min="14850" max="14850" width="5.85546875" style="130" customWidth="1"/>
    <col min="14851" max="14851" width="4" style="130" customWidth="1"/>
    <col min="14852" max="14852" width="3.42578125" style="130" customWidth="1"/>
    <col min="14853" max="14853" width="9.140625" style="130"/>
    <col min="14854" max="14854" width="3.85546875" style="130" customWidth="1"/>
    <col min="14855" max="14855" width="9.5703125" style="130" customWidth="1"/>
    <col min="14856" max="14857" width="0" style="130" hidden="1" customWidth="1"/>
    <col min="14858" max="15104" width="9.140625" style="130"/>
    <col min="15105" max="15105" width="47.28515625" style="130" customWidth="1"/>
    <col min="15106" max="15106" width="5.85546875" style="130" customWidth="1"/>
    <col min="15107" max="15107" width="4" style="130" customWidth="1"/>
    <col min="15108" max="15108" width="3.42578125" style="130" customWidth="1"/>
    <col min="15109" max="15109" width="9.140625" style="130"/>
    <col min="15110" max="15110" width="3.85546875" style="130" customWidth="1"/>
    <col min="15111" max="15111" width="9.5703125" style="130" customWidth="1"/>
    <col min="15112" max="15113" width="0" style="130" hidden="1" customWidth="1"/>
    <col min="15114" max="15360" width="9.140625" style="130"/>
    <col min="15361" max="15361" width="47.28515625" style="130" customWidth="1"/>
    <col min="15362" max="15362" width="5.85546875" style="130" customWidth="1"/>
    <col min="15363" max="15363" width="4" style="130" customWidth="1"/>
    <col min="15364" max="15364" width="3.42578125" style="130" customWidth="1"/>
    <col min="15365" max="15365" width="9.140625" style="130"/>
    <col min="15366" max="15366" width="3.85546875" style="130" customWidth="1"/>
    <col min="15367" max="15367" width="9.5703125" style="130" customWidth="1"/>
    <col min="15368" max="15369" width="0" style="130" hidden="1" customWidth="1"/>
    <col min="15370" max="15616" width="9.140625" style="130"/>
    <col min="15617" max="15617" width="47.28515625" style="130" customWidth="1"/>
    <col min="15618" max="15618" width="5.85546875" style="130" customWidth="1"/>
    <col min="15619" max="15619" width="4" style="130" customWidth="1"/>
    <col min="15620" max="15620" width="3.42578125" style="130" customWidth="1"/>
    <col min="15621" max="15621" width="9.140625" style="130"/>
    <col min="15622" max="15622" width="3.85546875" style="130" customWidth="1"/>
    <col min="15623" max="15623" width="9.5703125" style="130" customWidth="1"/>
    <col min="15624" max="15625" width="0" style="130" hidden="1" customWidth="1"/>
    <col min="15626" max="15872" width="9.140625" style="130"/>
    <col min="15873" max="15873" width="47.28515625" style="130" customWidth="1"/>
    <col min="15874" max="15874" width="5.85546875" style="130" customWidth="1"/>
    <col min="15875" max="15875" width="4" style="130" customWidth="1"/>
    <col min="15876" max="15876" width="3.42578125" style="130" customWidth="1"/>
    <col min="15877" max="15877" width="9.140625" style="130"/>
    <col min="15878" max="15878" width="3.85546875" style="130" customWidth="1"/>
    <col min="15879" max="15879" width="9.5703125" style="130" customWidth="1"/>
    <col min="15880" max="15881" width="0" style="130" hidden="1" customWidth="1"/>
    <col min="15882" max="16128" width="9.140625" style="130"/>
    <col min="16129" max="16129" width="47.28515625" style="130" customWidth="1"/>
    <col min="16130" max="16130" width="5.85546875" style="130" customWidth="1"/>
    <col min="16131" max="16131" width="4" style="130" customWidth="1"/>
    <col min="16132" max="16132" width="3.42578125" style="130" customWidth="1"/>
    <col min="16133" max="16133" width="9.140625" style="130"/>
    <col min="16134" max="16134" width="3.85546875" style="130" customWidth="1"/>
    <col min="16135" max="16135" width="9.5703125" style="130" customWidth="1"/>
    <col min="16136" max="16137" width="0" style="130" hidden="1" customWidth="1"/>
    <col min="16138" max="16384" width="9.140625" style="130"/>
  </cols>
  <sheetData>
    <row r="1" spans="1:11" s="124" customFormat="1" ht="13.5" hidden="1" customHeight="1" x14ac:dyDescent="0.25">
      <c r="A1" s="121"/>
      <c r="B1" s="122"/>
      <c r="C1" s="122"/>
      <c r="D1" s="122"/>
      <c r="E1" s="122"/>
      <c r="F1" s="122"/>
      <c r="G1" s="123"/>
      <c r="H1" s="123"/>
      <c r="I1" s="123"/>
    </row>
    <row r="2" spans="1:11" x14ac:dyDescent="0.25">
      <c r="E2" s="127"/>
      <c r="F2" s="127"/>
      <c r="G2" s="128" t="s">
        <v>399</v>
      </c>
    </row>
    <row r="3" spans="1:11" x14ac:dyDescent="0.25">
      <c r="A3" s="131"/>
      <c r="B3" s="131"/>
      <c r="C3" s="131"/>
      <c r="D3" s="131"/>
      <c r="E3" s="131"/>
      <c r="F3" s="131"/>
      <c r="G3" s="132" t="s">
        <v>39</v>
      </c>
    </row>
    <row r="4" spans="1:11" x14ac:dyDescent="0.25">
      <c r="A4" s="133"/>
      <c r="B4" s="133"/>
      <c r="C4" s="133"/>
      <c r="D4" s="133"/>
      <c r="E4" s="133"/>
      <c r="F4" s="133"/>
      <c r="G4" s="132" t="str">
        <f>"муниципального образования """&amp;RIGHT(G11,LEN(G11)-FIND("*",G11,1))&amp;""""</f>
        <v>муниципального образования "Большеолыпское"</v>
      </c>
    </row>
    <row r="5" spans="1:11" x14ac:dyDescent="0.25">
      <c r="C5" s="134"/>
      <c r="D5" s="134"/>
      <c r="E5" s="134"/>
      <c r="F5" s="134"/>
      <c r="G5" s="132" t="str">
        <f>MID(G11,FIND("Узел",G11,1)+5,FIND("*",G11,1)-FIND("Узел",G11,1)-5)&amp; " Удмуртской Республики"</f>
        <v>Кезского района Удмуртской Республики</v>
      </c>
    </row>
    <row r="6" spans="1:11" x14ac:dyDescent="0.25">
      <c r="G6" s="135" t="str">
        <f>"от 07.02.2020 года  № 158"</f>
        <v>от 07.02.2020 года  № 158</v>
      </c>
    </row>
    <row r="7" spans="1:11" ht="35.25" customHeight="1" x14ac:dyDescent="0.25">
      <c r="A7" s="264" t="str">
        <f>"Ведомственная структура расходов бюджета поселения """&amp;MID(G11,FIND("*",G11,1)+1,LEN(G11)-FIND("*",G11,1))&amp;""" "&amp;MID(G11,FIND("%",G11,1)+5,FIND("*",G11,1)-FIND("%",G11,1)-5)&amp;" на "&amp;MID(G11,FIND("Проект",G11,1)+7,4)&amp;" год"</f>
        <v>Ведомственная структура расходов бюджета поселения "Большеолыпское"  Кезского района на 2020 год</v>
      </c>
      <c r="B7" s="264"/>
      <c r="C7" s="264"/>
      <c r="D7" s="264"/>
      <c r="E7" s="264"/>
      <c r="F7" s="264"/>
      <c r="G7" s="264"/>
      <c r="H7" s="136"/>
      <c r="I7" s="136"/>
    </row>
    <row r="8" spans="1:11" x14ac:dyDescent="0.25">
      <c r="E8" s="137"/>
      <c r="F8" s="137"/>
      <c r="G8" s="138" t="s">
        <v>252</v>
      </c>
    </row>
    <row r="9" spans="1:11" ht="54" customHeight="1" x14ac:dyDescent="0.25">
      <c r="A9" s="139" t="s">
        <v>40</v>
      </c>
      <c r="B9" s="139" t="s">
        <v>253</v>
      </c>
      <c r="C9" s="140" t="s">
        <v>254</v>
      </c>
      <c r="D9" s="140" t="s">
        <v>255</v>
      </c>
      <c r="E9" s="139" t="s">
        <v>46</v>
      </c>
      <c r="F9" s="141" t="s">
        <v>47</v>
      </c>
      <c r="G9" s="142" t="str">
        <f>"Сумма на "&amp;MID(G11,FIND("Проект",G11,1)+7,4)&amp;" год"</f>
        <v>Сумма на 2020 год</v>
      </c>
      <c r="H9" s="142" t="str">
        <f>MID(H11,FIND("Проект",H11,1)+7,4)&amp;" ББ="&amp;LEFT(RIGHT(H10,12),2)</f>
        <v>2020 ББ=20</v>
      </c>
      <c r="I9" s="192" t="str">
        <f>MID(I11,FIND("Проект",I11,1)+7,4)&amp;" ББ="&amp;LEFT(RIGHT(I10,12),2)</f>
        <v>2020 ББ=22</v>
      </c>
      <c r="J9" s="196" t="s">
        <v>468</v>
      </c>
      <c r="K9" s="196" t="s">
        <v>469</v>
      </c>
    </row>
    <row r="10" spans="1:11" s="146" customFormat="1" ht="36.75" hidden="1" customHeight="1" x14ac:dyDescent="0.2">
      <c r="A10" s="143" t="s">
        <v>41</v>
      </c>
      <c r="B10" s="144" t="s">
        <v>256</v>
      </c>
      <c r="C10" s="144" t="s">
        <v>257</v>
      </c>
      <c r="D10" s="144" t="s">
        <v>258</v>
      </c>
      <c r="E10" s="144" t="s">
        <v>259</v>
      </c>
      <c r="F10" s="144" t="s">
        <v>48</v>
      </c>
      <c r="G10" s="145" t="s">
        <v>406</v>
      </c>
      <c r="H10" s="145" t="s">
        <v>407</v>
      </c>
      <c r="I10" s="145" t="s">
        <v>408</v>
      </c>
      <c r="J10" s="197"/>
      <c r="K10" s="197"/>
    </row>
    <row r="11" spans="1:11" s="151" customFormat="1" ht="57.75" hidden="1" customHeight="1" x14ac:dyDescent="0.2">
      <c r="A11" s="147" t="s">
        <v>40</v>
      </c>
      <c r="B11" s="148" t="s">
        <v>260</v>
      </c>
      <c r="C11" s="148" t="s">
        <v>254</v>
      </c>
      <c r="D11" s="148" t="s">
        <v>255</v>
      </c>
      <c r="E11" s="148" t="s">
        <v>261</v>
      </c>
      <c r="F11" s="148" t="s">
        <v>49</v>
      </c>
      <c r="G11" s="149" t="s">
        <v>409</v>
      </c>
      <c r="H11" s="150" t="s">
        <v>409</v>
      </c>
      <c r="I11" s="150" t="s">
        <v>409</v>
      </c>
      <c r="J11" s="198"/>
      <c r="K11" s="198"/>
    </row>
    <row r="12" spans="1:11" s="151" customFormat="1" ht="14.25" hidden="1" x14ac:dyDescent="0.2">
      <c r="A12" s="152" t="s">
        <v>262</v>
      </c>
      <c r="B12" s="153" t="s">
        <v>42</v>
      </c>
      <c r="C12" s="153" t="s">
        <v>42</v>
      </c>
      <c r="D12" s="153" t="s">
        <v>42</v>
      </c>
      <c r="E12" s="153" t="s">
        <v>42</v>
      </c>
      <c r="F12" s="153" t="s">
        <v>42</v>
      </c>
      <c r="G12" s="154">
        <v>1963.2</v>
      </c>
      <c r="H12" s="154">
        <v>1963.2</v>
      </c>
      <c r="I12" s="193"/>
      <c r="J12" s="198"/>
      <c r="K12" s="198"/>
    </row>
    <row r="13" spans="1:11" s="151" customFormat="1" ht="16.5" customHeight="1" x14ac:dyDescent="0.2">
      <c r="A13" s="152" t="s">
        <v>306</v>
      </c>
      <c r="B13" s="153" t="s">
        <v>313</v>
      </c>
      <c r="C13" s="153" t="s">
        <v>42</v>
      </c>
      <c r="D13" s="153" t="s">
        <v>42</v>
      </c>
      <c r="E13" s="153" t="s">
        <v>42</v>
      </c>
      <c r="F13" s="153" t="s">
        <v>42</v>
      </c>
      <c r="G13" s="154">
        <v>1963.2</v>
      </c>
      <c r="H13" s="154">
        <v>1963.2</v>
      </c>
      <c r="I13" s="193"/>
      <c r="J13" s="198">
        <f>K13-G13</f>
        <v>159.80000000000041</v>
      </c>
      <c r="K13" s="154">
        <f>K14+K31+K38+K43+K50</f>
        <v>2123.0000000000005</v>
      </c>
    </row>
    <row r="14" spans="1:11" s="151" customFormat="1" ht="14.25" x14ac:dyDescent="0.2">
      <c r="A14" s="152" t="s">
        <v>263</v>
      </c>
      <c r="B14" s="153" t="s">
        <v>313</v>
      </c>
      <c r="C14" s="153" t="s">
        <v>21</v>
      </c>
      <c r="D14" s="153"/>
      <c r="E14" s="153" t="s">
        <v>42</v>
      </c>
      <c r="F14" s="153" t="s">
        <v>42</v>
      </c>
      <c r="G14" s="154">
        <v>1171</v>
      </c>
      <c r="H14" s="154">
        <v>1171</v>
      </c>
      <c r="I14" s="193"/>
      <c r="J14" s="198">
        <f t="shared" ref="J14:J61" si="0">K14-G14</f>
        <v>30.500000000000227</v>
      </c>
      <c r="K14" s="154">
        <f>K15+K20+K28</f>
        <v>1201.5000000000002</v>
      </c>
    </row>
    <row r="15" spans="1:11" s="151" customFormat="1" ht="27.75" customHeight="1" x14ac:dyDescent="0.2">
      <c r="A15" s="152" t="s">
        <v>264</v>
      </c>
      <c r="B15" s="153" t="s">
        <v>313</v>
      </c>
      <c r="C15" s="153" t="s">
        <v>21</v>
      </c>
      <c r="D15" s="153" t="s">
        <v>265</v>
      </c>
      <c r="E15" s="153" t="s">
        <v>42</v>
      </c>
      <c r="F15" s="153" t="s">
        <v>42</v>
      </c>
      <c r="G15" s="154">
        <v>478.7</v>
      </c>
      <c r="H15" s="154">
        <v>478.7</v>
      </c>
      <c r="I15" s="193"/>
      <c r="J15" s="198">
        <f t="shared" si="0"/>
        <v>-5.5</v>
      </c>
      <c r="K15" s="154">
        <f>K16</f>
        <v>473.2</v>
      </c>
    </row>
    <row r="16" spans="1:11" s="151" customFormat="1" ht="14.25" customHeight="1" x14ac:dyDescent="0.2">
      <c r="A16" s="152" t="s">
        <v>209</v>
      </c>
      <c r="B16" s="153" t="s">
        <v>313</v>
      </c>
      <c r="C16" s="153" t="s">
        <v>21</v>
      </c>
      <c r="D16" s="153" t="s">
        <v>265</v>
      </c>
      <c r="E16" s="153" t="s">
        <v>241</v>
      </c>
      <c r="F16" s="153" t="s">
        <v>42</v>
      </c>
      <c r="G16" s="154">
        <v>478.7</v>
      </c>
      <c r="H16" s="154">
        <v>478.7</v>
      </c>
      <c r="I16" s="193"/>
      <c r="J16" s="198">
        <f t="shared" si="0"/>
        <v>-5.5</v>
      </c>
      <c r="K16" s="154">
        <f>K17</f>
        <v>473.2</v>
      </c>
    </row>
    <row r="17" spans="1:11" s="151" customFormat="1" ht="18" customHeight="1" x14ac:dyDescent="0.2">
      <c r="A17" s="152" t="s">
        <v>246</v>
      </c>
      <c r="B17" s="153" t="s">
        <v>313</v>
      </c>
      <c r="C17" s="153" t="s">
        <v>21</v>
      </c>
      <c r="D17" s="153" t="s">
        <v>265</v>
      </c>
      <c r="E17" s="153" t="s">
        <v>247</v>
      </c>
      <c r="F17" s="153" t="s">
        <v>42</v>
      </c>
      <c r="G17" s="154">
        <v>478.7</v>
      </c>
      <c r="H17" s="154">
        <v>478.7</v>
      </c>
      <c r="I17" s="193"/>
      <c r="J17" s="198">
        <f t="shared" si="0"/>
        <v>-5.5</v>
      </c>
      <c r="K17" s="154">
        <f>K18+K19</f>
        <v>473.2</v>
      </c>
    </row>
    <row r="18" spans="1:11" s="124" customFormat="1" ht="18" customHeight="1" x14ac:dyDescent="0.25">
      <c r="A18" s="121" t="s">
        <v>243</v>
      </c>
      <c r="B18" s="122" t="s">
        <v>313</v>
      </c>
      <c r="C18" s="122" t="s">
        <v>21</v>
      </c>
      <c r="D18" s="122" t="s">
        <v>265</v>
      </c>
      <c r="E18" s="122" t="s">
        <v>247</v>
      </c>
      <c r="F18" s="122" t="s">
        <v>50</v>
      </c>
      <c r="G18" s="123">
        <v>367.7</v>
      </c>
      <c r="H18" s="123">
        <v>367.7</v>
      </c>
      <c r="I18" s="194"/>
      <c r="J18" s="198">
        <f t="shared" si="0"/>
        <v>-5.5</v>
      </c>
      <c r="K18" s="123">
        <f>367.7-5.5</f>
        <v>362.2</v>
      </c>
    </row>
    <row r="19" spans="1:11" s="124" customFormat="1" ht="27" customHeight="1" x14ac:dyDescent="0.25">
      <c r="A19" s="121" t="s">
        <v>244</v>
      </c>
      <c r="B19" s="122" t="s">
        <v>313</v>
      </c>
      <c r="C19" s="122" t="s">
        <v>21</v>
      </c>
      <c r="D19" s="122" t="s">
        <v>265</v>
      </c>
      <c r="E19" s="122" t="s">
        <v>247</v>
      </c>
      <c r="F19" s="122" t="s">
        <v>245</v>
      </c>
      <c r="G19" s="123">
        <v>111</v>
      </c>
      <c r="H19" s="123">
        <v>111</v>
      </c>
      <c r="I19" s="194"/>
      <c r="J19" s="198">
        <f t="shared" si="0"/>
        <v>0</v>
      </c>
      <c r="K19" s="123">
        <v>111</v>
      </c>
    </row>
    <row r="20" spans="1:11" s="151" customFormat="1" ht="36" customHeight="1" x14ac:dyDescent="0.2">
      <c r="A20" s="152" t="s">
        <v>266</v>
      </c>
      <c r="B20" s="153" t="s">
        <v>313</v>
      </c>
      <c r="C20" s="153" t="s">
        <v>21</v>
      </c>
      <c r="D20" s="153" t="s">
        <v>267</v>
      </c>
      <c r="E20" s="153" t="s">
        <v>42</v>
      </c>
      <c r="F20" s="153" t="s">
        <v>42</v>
      </c>
      <c r="G20" s="154">
        <v>692.3</v>
      </c>
      <c r="H20" s="154">
        <v>692.3</v>
      </c>
      <c r="I20" s="193"/>
      <c r="J20" s="198">
        <f t="shared" si="0"/>
        <v>16.000000000000227</v>
      </c>
      <c r="K20" s="154">
        <f>K21</f>
        <v>708.30000000000018</v>
      </c>
    </row>
    <row r="21" spans="1:11" s="151" customFormat="1" ht="17.25" customHeight="1" x14ac:dyDescent="0.2">
      <c r="A21" s="152" t="s">
        <v>209</v>
      </c>
      <c r="B21" s="153" t="s">
        <v>313</v>
      </c>
      <c r="C21" s="153" t="s">
        <v>21</v>
      </c>
      <c r="D21" s="153" t="s">
        <v>267</v>
      </c>
      <c r="E21" s="153" t="s">
        <v>241</v>
      </c>
      <c r="F21" s="153" t="s">
        <v>42</v>
      </c>
      <c r="G21" s="154">
        <v>692.3</v>
      </c>
      <c r="H21" s="154">
        <v>692.3</v>
      </c>
      <c r="I21" s="193"/>
      <c r="J21" s="198">
        <f t="shared" si="0"/>
        <v>16.000000000000227</v>
      </c>
      <c r="K21" s="154">
        <f>K22</f>
        <v>708.30000000000018</v>
      </c>
    </row>
    <row r="22" spans="1:11" s="151" customFormat="1" ht="15.75" customHeight="1" x14ac:dyDescent="0.2">
      <c r="A22" s="152" t="s">
        <v>210</v>
      </c>
      <c r="B22" s="153" t="s">
        <v>313</v>
      </c>
      <c r="C22" s="153" t="s">
        <v>21</v>
      </c>
      <c r="D22" s="153" t="s">
        <v>267</v>
      </c>
      <c r="E22" s="153" t="s">
        <v>248</v>
      </c>
      <c r="F22" s="153" t="s">
        <v>42</v>
      </c>
      <c r="G22" s="154">
        <v>692.3</v>
      </c>
      <c r="H22" s="154">
        <v>692.3</v>
      </c>
      <c r="I22" s="193"/>
      <c r="J22" s="198">
        <f t="shared" si="0"/>
        <v>16.000000000000227</v>
      </c>
      <c r="K22" s="154">
        <f>SUM(K23:K27)</f>
        <v>708.30000000000018</v>
      </c>
    </row>
    <row r="23" spans="1:11" s="124" customFormat="1" ht="15.75" customHeight="1" x14ac:dyDescent="0.25">
      <c r="A23" s="121" t="s">
        <v>243</v>
      </c>
      <c r="B23" s="122" t="s">
        <v>313</v>
      </c>
      <c r="C23" s="122" t="s">
        <v>21</v>
      </c>
      <c r="D23" s="122" t="s">
        <v>267</v>
      </c>
      <c r="E23" s="122" t="s">
        <v>248</v>
      </c>
      <c r="F23" s="122" t="s">
        <v>50</v>
      </c>
      <c r="G23" s="123">
        <v>517.1</v>
      </c>
      <c r="H23" s="123">
        <v>517.1</v>
      </c>
      <c r="I23" s="194"/>
      <c r="J23" s="198">
        <f t="shared" si="0"/>
        <v>0</v>
      </c>
      <c r="K23" s="123">
        <v>517.1</v>
      </c>
    </row>
    <row r="24" spans="1:11" s="124" customFormat="1" ht="27" customHeight="1" x14ac:dyDescent="0.25">
      <c r="A24" s="121" t="s">
        <v>244</v>
      </c>
      <c r="B24" s="122" t="s">
        <v>313</v>
      </c>
      <c r="C24" s="122" t="s">
        <v>21</v>
      </c>
      <c r="D24" s="122" t="s">
        <v>267</v>
      </c>
      <c r="E24" s="122" t="s">
        <v>248</v>
      </c>
      <c r="F24" s="122" t="s">
        <v>245</v>
      </c>
      <c r="G24" s="123">
        <v>152.30000000000001</v>
      </c>
      <c r="H24" s="123">
        <v>152.30000000000001</v>
      </c>
      <c r="I24" s="194"/>
      <c r="J24" s="198">
        <f t="shared" si="0"/>
        <v>0</v>
      </c>
      <c r="K24" s="123">
        <v>152.30000000000001</v>
      </c>
    </row>
    <row r="25" spans="1:11" s="124" customFormat="1" ht="18" customHeight="1" x14ac:dyDescent="0.25">
      <c r="A25" s="121" t="s">
        <v>350</v>
      </c>
      <c r="B25" s="122" t="s">
        <v>313</v>
      </c>
      <c r="C25" s="122" t="s">
        <v>21</v>
      </c>
      <c r="D25" s="122" t="s">
        <v>267</v>
      </c>
      <c r="E25" s="122" t="s">
        <v>248</v>
      </c>
      <c r="F25" s="122" t="s">
        <v>51</v>
      </c>
      <c r="G25" s="123">
        <v>21.7</v>
      </c>
      <c r="H25" s="123">
        <v>21.7</v>
      </c>
      <c r="I25" s="194"/>
      <c r="J25" s="198">
        <f t="shared" si="0"/>
        <v>15.500000000000004</v>
      </c>
      <c r="K25" s="123">
        <f>21.7+10.5+5</f>
        <v>37.200000000000003</v>
      </c>
    </row>
    <row r="26" spans="1:11" s="124" customFormat="1" ht="16.5" customHeight="1" x14ac:dyDescent="0.25">
      <c r="A26" s="121" t="s">
        <v>211</v>
      </c>
      <c r="B26" s="122" t="s">
        <v>313</v>
      </c>
      <c r="C26" s="122" t="s">
        <v>21</v>
      </c>
      <c r="D26" s="122" t="s">
        <v>267</v>
      </c>
      <c r="E26" s="122" t="s">
        <v>248</v>
      </c>
      <c r="F26" s="122" t="s">
        <v>52</v>
      </c>
      <c r="G26" s="123">
        <v>1</v>
      </c>
      <c r="H26" s="123">
        <v>1</v>
      </c>
      <c r="I26" s="194"/>
      <c r="J26" s="198">
        <f t="shared" si="0"/>
        <v>0</v>
      </c>
      <c r="K26" s="123">
        <v>1</v>
      </c>
    </row>
    <row r="27" spans="1:11" s="124" customFormat="1" ht="16.5" customHeight="1" x14ac:dyDescent="0.25">
      <c r="A27" s="121" t="s">
        <v>331</v>
      </c>
      <c r="B27" s="122" t="s">
        <v>313</v>
      </c>
      <c r="C27" s="122" t="s">
        <v>21</v>
      </c>
      <c r="D27" s="122" t="s">
        <v>267</v>
      </c>
      <c r="E27" s="122" t="s">
        <v>248</v>
      </c>
      <c r="F27" s="122" t="s">
        <v>332</v>
      </c>
      <c r="G27" s="123">
        <v>0.2</v>
      </c>
      <c r="H27" s="123">
        <v>0.2</v>
      </c>
      <c r="I27" s="194"/>
      <c r="J27" s="198">
        <f t="shared" si="0"/>
        <v>0.49999999999999994</v>
      </c>
      <c r="K27" s="123">
        <f>0.2+0.5</f>
        <v>0.7</v>
      </c>
    </row>
    <row r="28" spans="1:11" s="124" customFormat="1" ht="16.5" customHeight="1" x14ac:dyDescent="0.25">
      <c r="A28" s="200" t="s">
        <v>472</v>
      </c>
      <c r="B28" s="153" t="s">
        <v>313</v>
      </c>
      <c r="C28" s="153" t="s">
        <v>21</v>
      </c>
      <c r="D28" s="153" t="s">
        <v>470</v>
      </c>
      <c r="E28" s="153"/>
      <c r="F28" s="153"/>
      <c r="G28" s="154"/>
      <c r="H28" s="154"/>
      <c r="I28" s="193"/>
      <c r="J28" s="198">
        <f t="shared" si="0"/>
        <v>20</v>
      </c>
      <c r="K28" s="154">
        <f>K29</f>
        <v>20</v>
      </c>
    </row>
    <row r="29" spans="1:11" s="124" customFormat="1" ht="16.5" customHeight="1" x14ac:dyDescent="0.25">
      <c r="A29" s="200" t="s">
        <v>473</v>
      </c>
      <c r="B29" s="153" t="s">
        <v>313</v>
      </c>
      <c r="C29" s="153" t="s">
        <v>21</v>
      </c>
      <c r="D29" s="153" t="s">
        <v>470</v>
      </c>
      <c r="E29" s="153" t="s">
        <v>471</v>
      </c>
      <c r="F29" s="153"/>
      <c r="G29" s="154"/>
      <c r="H29" s="154"/>
      <c r="I29" s="193"/>
      <c r="J29" s="198">
        <f t="shared" si="0"/>
        <v>20</v>
      </c>
      <c r="K29" s="154">
        <f>K30</f>
        <v>20</v>
      </c>
    </row>
    <row r="30" spans="1:11" s="124" customFormat="1" ht="16.5" customHeight="1" x14ac:dyDescent="0.25">
      <c r="A30" s="201" t="s">
        <v>350</v>
      </c>
      <c r="B30" s="122" t="s">
        <v>313</v>
      </c>
      <c r="C30" s="122" t="s">
        <v>21</v>
      </c>
      <c r="D30" s="122" t="s">
        <v>470</v>
      </c>
      <c r="E30" s="122" t="s">
        <v>471</v>
      </c>
      <c r="F30" s="122" t="s">
        <v>51</v>
      </c>
      <c r="G30" s="123"/>
      <c r="H30" s="123"/>
      <c r="I30" s="194"/>
      <c r="J30" s="198">
        <f t="shared" si="0"/>
        <v>20</v>
      </c>
      <c r="K30" s="123">
        <v>20</v>
      </c>
    </row>
    <row r="31" spans="1:11" s="151" customFormat="1" ht="14.25" x14ac:dyDescent="0.2">
      <c r="A31" s="152" t="s">
        <v>268</v>
      </c>
      <c r="B31" s="153" t="s">
        <v>313</v>
      </c>
      <c r="C31" s="153" t="s">
        <v>265</v>
      </c>
      <c r="D31" s="153"/>
      <c r="E31" s="153" t="s">
        <v>42</v>
      </c>
      <c r="F31" s="153" t="s">
        <v>42</v>
      </c>
      <c r="G31" s="154">
        <v>91.8</v>
      </c>
      <c r="H31" s="154">
        <v>91.8</v>
      </c>
      <c r="I31" s="193"/>
      <c r="J31" s="198">
        <f t="shared" si="0"/>
        <v>0</v>
      </c>
      <c r="K31" s="154">
        <f>K32</f>
        <v>91.800000000000011</v>
      </c>
    </row>
    <row r="32" spans="1:11" s="151" customFormat="1" ht="14.25" x14ac:dyDescent="0.2">
      <c r="A32" s="152" t="s">
        <v>269</v>
      </c>
      <c r="B32" s="153" t="s">
        <v>313</v>
      </c>
      <c r="C32" s="153" t="s">
        <v>265</v>
      </c>
      <c r="D32" s="153" t="s">
        <v>270</v>
      </c>
      <c r="E32" s="153" t="s">
        <v>42</v>
      </c>
      <c r="F32" s="153" t="s">
        <v>42</v>
      </c>
      <c r="G32" s="154">
        <v>91.8</v>
      </c>
      <c r="H32" s="154">
        <v>91.8</v>
      </c>
      <c r="I32" s="193"/>
      <c r="J32" s="198">
        <f t="shared" si="0"/>
        <v>0</v>
      </c>
      <c r="K32" s="154">
        <f>K33</f>
        <v>91.800000000000011</v>
      </c>
    </row>
    <row r="33" spans="1:11" s="151" customFormat="1" ht="16.5" customHeight="1" x14ac:dyDescent="0.2">
      <c r="A33" s="152" t="s">
        <v>209</v>
      </c>
      <c r="B33" s="153" t="s">
        <v>313</v>
      </c>
      <c r="C33" s="153" t="s">
        <v>265</v>
      </c>
      <c r="D33" s="153" t="s">
        <v>270</v>
      </c>
      <c r="E33" s="153" t="s">
        <v>241</v>
      </c>
      <c r="F33" s="153" t="s">
        <v>42</v>
      </c>
      <c r="G33" s="154">
        <v>91.8</v>
      </c>
      <c r="H33" s="154">
        <v>91.8</v>
      </c>
      <c r="I33" s="193"/>
      <c r="J33" s="198">
        <f t="shared" si="0"/>
        <v>0</v>
      </c>
      <c r="K33" s="154">
        <f>K34</f>
        <v>91.800000000000011</v>
      </c>
    </row>
    <row r="34" spans="1:11" s="151" customFormat="1" ht="24" x14ac:dyDescent="0.2">
      <c r="A34" s="152" t="s">
        <v>53</v>
      </c>
      <c r="B34" s="153" t="s">
        <v>313</v>
      </c>
      <c r="C34" s="153" t="s">
        <v>265</v>
      </c>
      <c r="D34" s="153" t="s">
        <v>270</v>
      </c>
      <c r="E34" s="153" t="s">
        <v>242</v>
      </c>
      <c r="F34" s="153" t="s">
        <v>42</v>
      </c>
      <c r="G34" s="154">
        <v>91.8</v>
      </c>
      <c r="H34" s="154">
        <v>91.8</v>
      </c>
      <c r="I34" s="193"/>
      <c r="J34" s="198">
        <f t="shared" si="0"/>
        <v>0</v>
      </c>
      <c r="K34" s="154">
        <f>K35+K36+K37</f>
        <v>91.800000000000011</v>
      </c>
    </row>
    <row r="35" spans="1:11" s="124" customFormat="1" ht="17.25" customHeight="1" x14ac:dyDescent="0.25">
      <c r="A35" s="121" t="s">
        <v>243</v>
      </c>
      <c r="B35" s="122" t="s">
        <v>313</v>
      </c>
      <c r="C35" s="122" t="s">
        <v>265</v>
      </c>
      <c r="D35" s="122" t="s">
        <v>270</v>
      </c>
      <c r="E35" s="122" t="s">
        <v>242</v>
      </c>
      <c r="F35" s="122" t="s">
        <v>50</v>
      </c>
      <c r="G35" s="123">
        <v>68.040000000000006</v>
      </c>
      <c r="H35" s="123">
        <v>68.040000000000006</v>
      </c>
      <c r="I35" s="194"/>
      <c r="J35" s="198">
        <f t="shared" si="0"/>
        <v>0</v>
      </c>
      <c r="K35" s="123">
        <v>68.040000000000006</v>
      </c>
    </row>
    <row r="36" spans="1:11" s="124" customFormat="1" ht="27" customHeight="1" x14ac:dyDescent="0.25">
      <c r="A36" s="121" t="s">
        <v>244</v>
      </c>
      <c r="B36" s="122" t="s">
        <v>313</v>
      </c>
      <c r="C36" s="122" t="s">
        <v>265</v>
      </c>
      <c r="D36" s="122" t="s">
        <v>270</v>
      </c>
      <c r="E36" s="122" t="s">
        <v>242</v>
      </c>
      <c r="F36" s="122" t="s">
        <v>245</v>
      </c>
      <c r="G36" s="123">
        <v>20.54</v>
      </c>
      <c r="H36" s="123">
        <v>20.54</v>
      </c>
      <c r="I36" s="194"/>
      <c r="J36" s="198">
        <f t="shared" si="0"/>
        <v>0</v>
      </c>
      <c r="K36" s="123">
        <v>20.54</v>
      </c>
    </row>
    <row r="37" spans="1:11" s="124" customFormat="1" ht="17.25" customHeight="1" x14ac:dyDescent="0.25">
      <c r="A37" s="121" t="s">
        <v>350</v>
      </c>
      <c r="B37" s="122" t="s">
        <v>313</v>
      </c>
      <c r="C37" s="122" t="s">
        <v>265</v>
      </c>
      <c r="D37" s="122" t="s">
        <v>270</v>
      </c>
      <c r="E37" s="122" t="s">
        <v>242</v>
      </c>
      <c r="F37" s="122" t="s">
        <v>51</v>
      </c>
      <c r="G37" s="123">
        <v>3.22</v>
      </c>
      <c r="H37" s="123">
        <v>3.22</v>
      </c>
      <c r="I37" s="194"/>
      <c r="J37" s="198">
        <f t="shared" si="0"/>
        <v>0</v>
      </c>
      <c r="K37" s="123">
        <v>3.22</v>
      </c>
    </row>
    <row r="38" spans="1:11" s="151" customFormat="1" ht="15" customHeight="1" x14ac:dyDescent="0.2">
      <c r="A38" s="152" t="s">
        <v>351</v>
      </c>
      <c r="B38" s="153" t="s">
        <v>313</v>
      </c>
      <c r="C38" s="153" t="s">
        <v>270</v>
      </c>
      <c r="D38" s="153"/>
      <c r="E38" s="153" t="s">
        <v>42</v>
      </c>
      <c r="F38" s="153" t="s">
        <v>42</v>
      </c>
      <c r="G38" s="154">
        <v>56</v>
      </c>
      <c r="H38" s="154">
        <v>56</v>
      </c>
      <c r="I38" s="193"/>
      <c r="J38" s="198">
        <f t="shared" si="0"/>
        <v>0</v>
      </c>
      <c r="K38" s="154">
        <f>K39</f>
        <v>56</v>
      </c>
    </row>
    <row r="39" spans="1:11" s="151" customFormat="1" ht="14.25" x14ac:dyDescent="0.2">
      <c r="A39" s="152" t="s">
        <v>352</v>
      </c>
      <c r="B39" s="153" t="s">
        <v>313</v>
      </c>
      <c r="C39" s="153" t="s">
        <v>270</v>
      </c>
      <c r="D39" s="153" t="s">
        <v>29</v>
      </c>
      <c r="E39" s="153" t="s">
        <v>42</v>
      </c>
      <c r="F39" s="153" t="s">
        <v>42</v>
      </c>
      <c r="G39" s="154">
        <v>56</v>
      </c>
      <c r="H39" s="154">
        <v>56</v>
      </c>
      <c r="I39" s="193"/>
      <c r="J39" s="198">
        <f t="shared" si="0"/>
        <v>0</v>
      </c>
      <c r="K39" s="154">
        <f>K40</f>
        <v>56</v>
      </c>
    </row>
    <row r="40" spans="1:11" s="151" customFormat="1" ht="16.5" customHeight="1" x14ac:dyDescent="0.2">
      <c r="A40" s="152" t="s">
        <v>209</v>
      </c>
      <c r="B40" s="153" t="s">
        <v>313</v>
      </c>
      <c r="C40" s="153" t="s">
        <v>270</v>
      </c>
      <c r="D40" s="153" t="s">
        <v>29</v>
      </c>
      <c r="E40" s="153" t="s">
        <v>241</v>
      </c>
      <c r="F40" s="153" t="s">
        <v>42</v>
      </c>
      <c r="G40" s="154">
        <v>56</v>
      </c>
      <c r="H40" s="154">
        <v>56</v>
      </c>
      <c r="I40" s="193"/>
      <c r="J40" s="198">
        <f t="shared" si="0"/>
        <v>0</v>
      </c>
      <c r="K40" s="154">
        <f>K41</f>
        <v>56</v>
      </c>
    </row>
    <row r="41" spans="1:11" s="151" customFormat="1" ht="15" customHeight="1" x14ac:dyDescent="0.2">
      <c r="A41" s="152" t="s">
        <v>353</v>
      </c>
      <c r="B41" s="153" t="s">
        <v>313</v>
      </c>
      <c r="C41" s="153" t="s">
        <v>270</v>
      </c>
      <c r="D41" s="153" t="s">
        <v>29</v>
      </c>
      <c r="E41" s="153" t="s">
        <v>354</v>
      </c>
      <c r="F41" s="153" t="s">
        <v>42</v>
      </c>
      <c r="G41" s="154">
        <v>56</v>
      </c>
      <c r="H41" s="154">
        <v>56</v>
      </c>
      <c r="I41" s="193"/>
      <c r="J41" s="198">
        <f t="shared" si="0"/>
        <v>0</v>
      </c>
      <c r="K41" s="154">
        <f>K42</f>
        <v>56</v>
      </c>
    </row>
    <row r="42" spans="1:11" s="124" customFormat="1" ht="16.5" customHeight="1" x14ac:dyDescent="0.25">
      <c r="A42" s="121" t="s">
        <v>350</v>
      </c>
      <c r="B42" s="122" t="s">
        <v>313</v>
      </c>
      <c r="C42" s="122" t="s">
        <v>270</v>
      </c>
      <c r="D42" s="122" t="s">
        <v>29</v>
      </c>
      <c r="E42" s="122" t="s">
        <v>354</v>
      </c>
      <c r="F42" s="122" t="s">
        <v>51</v>
      </c>
      <c r="G42" s="123">
        <v>56</v>
      </c>
      <c r="H42" s="123">
        <v>56</v>
      </c>
      <c r="I42" s="194"/>
      <c r="J42" s="198">
        <f t="shared" si="0"/>
        <v>0</v>
      </c>
      <c r="K42" s="123">
        <v>56</v>
      </c>
    </row>
    <row r="43" spans="1:11" s="151" customFormat="1" ht="14.25" x14ac:dyDescent="0.2">
      <c r="A43" s="152" t="s">
        <v>271</v>
      </c>
      <c r="B43" s="153" t="s">
        <v>313</v>
      </c>
      <c r="C43" s="153" t="s">
        <v>267</v>
      </c>
      <c r="D43" s="153"/>
      <c r="E43" s="153" t="s">
        <v>42</v>
      </c>
      <c r="F43" s="153" t="s">
        <v>42</v>
      </c>
      <c r="G43" s="154">
        <v>519</v>
      </c>
      <c r="H43" s="154">
        <v>519</v>
      </c>
      <c r="I43" s="193"/>
      <c r="J43" s="198">
        <f t="shared" si="0"/>
        <v>0.89999999999997726</v>
      </c>
      <c r="K43" s="154">
        <f>K44</f>
        <v>519.9</v>
      </c>
    </row>
    <row r="44" spans="1:11" s="151" customFormat="1" ht="14.25" x14ac:dyDescent="0.2">
      <c r="A44" s="152" t="s">
        <v>355</v>
      </c>
      <c r="B44" s="153" t="s">
        <v>313</v>
      </c>
      <c r="C44" s="153" t="s">
        <v>267</v>
      </c>
      <c r="D44" s="153" t="s">
        <v>272</v>
      </c>
      <c r="E44" s="153" t="s">
        <v>42</v>
      </c>
      <c r="F44" s="153" t="s">
        <v>42</v>
      </c>
      <c r="G44" s="154">
        <v>519</v>
      </c>
      <c r="H44" s="154">
        <v>519</v>
      </c>
      <c r="I44" s="193"/>
      <c r="J44" s="198">
        <f t="shared" si="0"/>
        <v>0.89999999999997726</v>
      </c>
      <c r="K44" s="154">
        <f>K45</f>
        <v>519.9</v>
      </c>
    </row>
    <row r="45" spans="1:11" s="151" customFormat="1" ht="14.25" customHeight="1" x14ac:dyDescent="0.2">
      <c r="A45" s="152" t="s">
        <v>209</v>
      </c>
      <c r="B45" s="153" t="s">
        <v>313</v>
      </c>
      <c r="C45" s="153" t="s">
        <v>267</v>
      </c>
      <c r="D45" s="153" t="s">
        <v>272</v>
      </c>
      <c r="E45" s="153" t="s">
        <v>241</v>
      </c>
      <c r="F45" s="153" t="s">
        <v>42</v>
      </c>
      <c r="G45" s="154">
        <v>519</v>
      </c>
      <c r="H45" s="154">
        <v>519</v>
      </c>
      <c r="I45" s="193"/>
      <c r="J45" s="198">
        <f t="shared" si="0"/>
        <v>0.89999999999997726</v>
      </c>
      <c r="K45" s="154">
        <f>K46+K48</f>
        <v>519.9</v>
      </c>
    </row>
    <row r="46" spans="1:11" s="151" customFormat="1" ht="24.75" customHeight="1" x14ac:dyDescent="0.2">
      <c r="A46" s="152" t="s">
        <v>212</v>
      </c>
      <c r="B46" s="153" t="s">
        <v>313</v>
      </c>
      <c r="C46" s="153" t="s">
        <v>267</v>
      </c>
      <c r="D46" s="153" t="s">
        <v>272</v>
      </c>
      <c r="E46" s="153" t="s">
        <v>249</v>
      </c>
      <c r="F46" s="153" t="s">
        <v>42</v>
      </c>
      <c r="G46" s="154">
        <v>419</v>
      </c>
      <c r="H46" s="154">
        <v>419</v>
      </c>
      <c r="I46" s="193"/>
      <c r="J46" s="198">
        <f t="shared" si="0"/>
        <v>0.89999999999997726</v>
      </c>
      <c r="K46" s="154">
        <f>K47</f>
        <v>419.9</v>
      </c>
    </row>
    <row r="47" spans="1:11" s="124" customFormat="1" ht="18" customHeight="1" x14ac:dyDescent="0.25">
      <c r="A47" s="121" t="s">
        <v>350</v>
      </c>
      <c r="B47" s="122" t="s">
        <v>313</v>
      </c>
      <c r="C47" s="122" t="s">
        <v>267</v>
      </c>
      <c r="D47" s="122" t="s">
        <v>272</v>
      </c>
      <c r="E47" s="122" t="s">
        <v>249</v>
      </c>
      <c r="F47" s="122" t="s">
        <v>51</v>
      </c>
      <c r="G47" s="123">
        <v>419</v>
      </c>
      <c r="H47" s="123">
        <v>419</v>
      </c>
      <c r="I47" s="194"/>
      <c r="J47" s="198">
        <f t="shared" si="0"/>
        <v>0.89999999999997726</v>
      </c>
      <c r="K47" s="123">
        <f>419+0.9</f>
        <v>419.9</v>
      </c>
    </row>
    <row r="48" spans="1:11" s="151" customFormat="1" ht="16.5" customHeight="1" x14ac:dyDescent="0.2">
      <c r="A48" s="152" t="s">
        <v>250</v>
      </c>
      <c r="B48" s="153" t="s">
        <v>313</v>
      </c>
      <c r="C48" s="153" t="s">
        <v>267</v>
      </c>
      <c r="D48" s="153" t="s">
        <v>272</v>
      </c>
      <c r="E48" s="153" t="s">
        <v>251</v>
      </c>
      <c r="F48" s="153" t="s">
        <v>42</v>
      </c>
      <c r="G48" s="154">
        <v>100</v>
      </c>
      <c r="H48" s="154">
        <v>100</v>
      </c>
      <c r="I48" s="193"/>
      <c r="J48" s="198">
        <f t="shared" si="0"/>
        <v>0</v>
      </c>
      <c r="K48" s="154">
        <f>K49</f>
        <v>100</v>
      </c>
    </row>
    <row r="49" spans="1:11" s="124" customFormat="1" ht="18.75" customHeight="1" x14ac:dyDescent="0.25">
      <c r="A49" s="121" t="s">
        <v>350</v>
      </c>
      <c r="B49" s="122" t="s">
        <v>313</v>
      </c>
      <c r="C49" s="122" t="s">
        <v>267</v>
      </c>
      <c r="D49" s="122" t="s">
        <v>272</v>
      </c>
      <c r="E49" s="122" t="s">
        <v>251</v>
      </c>
      <c r="F49" s="122" t="s">
        <v>51</v>
      </c>
      <c r="G49" s="123">
        <v>100</v>
      </c>
      <c r="H49" s="123">
        <v>100</v>
      </c>
      <c r="I49" s="194"/>
      <c r="J49" s="198">
        <f t="shared" si="0"/>
        <v>0</v>
      </c>
      <c r="K49" s="123">
        <v>100</v>
      </c>
    </row>
    <row r="50" spans="1:11" s="151" customFormat="1" ht="14.25" x14ac:dyDescent="0.2">
      <c r="A50" s="152" t="s">
        <v>389</v>
      </c>
      <c r="B50" s="153" t="s">
        <v>313</v>
      </c>
      <c r="C50" s="153" t="s">
        <v>390</v>
      </c>
      <c r="D50" s="153"/>
      <c r="E50" s="153" t="s">
        <v>42</v>
      </c>
      <c r="F50" s="153" t="s">
        <v>42</v>
      </c>
      <c r="G50" s="154">
        <v>125.4</v>
      </c>
      <c r="H50" s="154">
        <v>125.4</v>
      </c>
      <c r="I50" s="193"/>
      <c r="J50" s="198">
        <f t="shared" si="0"/>
        <v>128.4</v>
      </c>
      <c r="K50" s="154">
        <f>K51</f>
        <v>253.8</v>
      </c>
    </row>
    <row r="51" spans="1:11" s="151" customFormat="1" ht="14.25" x14ac:dyDescent="0.2">
      <c r="A51" s="152" t="s">
        <v>391</v>
      </c>
      <c r="B51" s="153" t="s">
        <v>313</v>
      </c>
      <c r="C51" s="153" t="s">
        <v>390</v>
      </c>
      <c r="D51" s="153" t="s">
        <v>270</v>
      </c>
      <c r="E51" s="153" t="s">
        <v>42</v>
      </c>
      <c r="F51" s="153" t="s">
        <v>42</v>
      </c>
      <c r="G51" s="154">
        <v>125.4</v>
      </c>
      <c r="H51" s="154">
        <v>125.4</v>
      </c>
      <c r="I51" s="193"/>
      <c r="J51" s="198">
        <f t="shared" si="0"/>
        <v>128.4</v>
      </c>
      <c r="K51" s="154">
        <f>K52</f>
        <v>253.8</v>
      </c>
    </row>
    <row r="52" spans="1:11" s="151" customFormat="1" ht="16.5" customHeight="1" x14ac:dyDescent="0.2">
      <c r="A52" s="152" t="s">
        <v>209</v>
      </c>
      <c r="B52" s="153" t="s">
        <v>313</v>
      </c>
      <c r="C52" s="153" t="s">
        <v>390</v>
      </c>
      <c r="D52" s="153" t="s">
        <v>270</v>
      </c>
      <c r="E52" s="153" t="s">
        <v>241</v>
      </c>
      <c r="F52" s="153" t="s">
        <v>42</v>
      </c>
      <c r="G52" s="154">
        <v>125.4</v>
      </c>
      <c r="H52" s="154">
        <v>125.4</v>
      </c>
      <c r="I52" s="193"/>
      <c r="J52" s="198">
        <f t="shared" si="0"/>
        <v>128.4</v>
      </c>
      <c r="K52" s="154">
        <f>K53+K55+K57+K59</f>
        <v>253.8</v>
      </c>
    </row>
    <row r="53" spans="1:11" s="151" customFormat="1" ht="15.75" customHeight="1" x14ac:dyDescent="0.2">
      <c r="A53" s="152" t="s">
        <v>392</v>
      </c>
      <c r="B53" s="153" t="s">
        <v>313</v>
      </c>
      <c r="C53" s="153" t="s">
        <v>390</v>
      </c>
      <c r="D53" s="153" t="s">
        <v>270</v>
      </c>
      <c r="E53" s="153" t="s">
        <v>393</v>
      </c>
      <c r="F53" s="153" t="s">
        <v>42</v>
      </c>
      <c r="G53" s="154">
        <v>11.5</v>
      </c>
      <c r="H53" s="154">
        <v>11.5</v>
      </c>
      <c r="I53" s="193"/>
      <c r="J53" s="198">
        <f t="shared" si="0"/>
        <v>0</v>
      </c>
      <c r="K53" s="154">
        <f>K54</f>
        <v>11.5</v>
      </c>
    </row>
    <row r="54" spans="1:11" s="124" customFormat="1" ht="16.5" customHeight="1" x14ac:dyDescent="0.25">
      <c r="A54" s="121" t="s">
        <v>350</v>
      </c>
      <c r="B54" s="122" t="s">
        <v>313</v>
      </c>
      <c r="C54" s="122" t="s">
        <v>390</v>
      </c>
      <c r="D54" s="122" t="s">
        <v>270</v>
      </c>
      <c r="E54" s="122" t="s">
        <v>393</v>
      </c>
      <c r="F54" s="122" t="s">
        <v>51</v>
      </c>
      <c r="G54" s="123">
        <v>11.5</v>
      </c>
      <c r="H54" s="123">
        <v>11.5</v>
      </c>
      <c r="I54" s="194"/>
      <c r="J54" s="198">
        <f t="shared" si="0"/>
        <v>0</v>
      </c>
      <c r="K54" s="123">
        <v>11.5</v>
      </c>
    </row>
    <row r="55" spans="1:11" s="124" customFormat="1" ht="16.5" customHeight="1" x14ac:dyDescent="0.25">
      <c r="A55" s="152"/>
      <c r="B55" s="153" t="s">
        <v>313</v>
      </c>
      <c r="C55" s="153" t="s">
        <v>390</v>
      </c>
      <c r="D55" s="153" t="s">
        <v>270</v>
      </c>
      <c r="E55" s="153" t="s">
        <v>474</v>
      </c>
      <c r="F55" s="153"/>
      <c r="G55" s="154"/>
      <c r="H55" s="154"/>
      <c r="I55" s="193"/>
      <c r="J55" s="198">
        <f t="shared" si="0"/>
        <v>101</v>
      </c>
      <c r="K55" s="154">
        <f>K56</f>
        <v>101</v>
      </c>
    </row>
    <row r="56" spans="1:11" s="124" customFormat="1" ht="16.5" customHeight="1" x14ac:dyDescent="0.25">
      <c r="A56" s="121"/>
      <c r="B56" s="122" t="s">
        <v>313</v>
      </c>
      <c r="C56" s="122" t="s">
        <v>390</v>
      </c>
      <c r="D56" s="122" t="s">
        <v>270</v>
      </c>
      <c r="E56" s="122" t="s">
        <v>474</v>
      </c>
      <c r="F56" s="122" t="s">
        <v>51</v>
      </c>
      <c r="G56" s="123"/>
      <c r="H56" s="123"/>
      <c r="I56" s="194"/>
      <c r="J56" s="198">
        <f t="shared" si="0"/>
        <v>101</v>
      </c>
      <c r="K56" s="123">
        <f>81+20</f>
        <v>101</v>
      </c>
    </row>
    <row r="57" spans="1:11" s="151" customFormat="1" ht="16.5" customHeight="1" x14ac:dyDescent="0.2">
      <c r="A57" s="152" t="s">
        <v>394</v>
      </c>
      <c r="B57" s="153" t="s">
        <v>313</v>
      </c>
      <c r="C57" s="153" t="s">
        <v>390</v>
      </c>
      <c r="D57" s="153" t="s">
        <v>270</v>
      </c>
      <c r="E57" s="153" t="s">
        <v>395</v>
      </c>
      <c r="F57" s="153" t="s">
        <v>42</v>
      </c>
      <c r="G57" s="154">
        <v>83.9</v>
      </c>
      <c r="H57" s="154">
        <v>83.9</v>
      </c>
      <c r="I57" s="193"/>
      <c r="J57" s="198">
        <f t="shared" si="0"/>
        <v>27.400000000000006</v>
      </c>
      <c r="K57" s="154">
        <f>K58</f>
        <v>111.30000000000001</v>
      </c>
    </row>
    <row r="58" spans="1:11" s="124" customFormat="1" ht="18" customHeight="1" x14ac:dyDescent="0.25">
      <c r="A58" s="121" t="s">
        <v>350</v>
      </c>
      <c r="B58" s="122" t="s">
        <v>313</v>
      </c>
      <c r="C58" s="122" t="s">
        <v>390</v>
      </c>
      <c r="D58" s="122" t="s">
        <v>270</v>
      </c>
      <c r="E58" s="122" t="s">
        <v>395</v>
      </c>
      <c r="F58" s="122" t="s">
        <v>51</v>
      </c>
      <c r="G58" s="123">
        <v>83.9</v>
      </c>
      <c r="H58" s="123">
        <v>83.9</v>
      </c>
      <c r="I58" s="194"/>
      <c r="J58" s="198">
        <f t="shared" si="0"/>
        <v>27.400000000000006</v>
      </c>
      <c r="K58" s="123">
        <f>83.9+27.4</f>
        <v>111.30000000000001</v>
      </c>
    </row>
    <row r="59" spans="1:11" s="151" customFormat="1" ht="17.25" customHeight="1" x14ac:dyDescent="0.2">
      <c r="A59" s="152" t="s">
        <v>410</v>
      </c>
      <c r="B59" s="153" t="s">
        <v>313</v>
      </c>
      <c r="C59" s="153" t="s">
        <v>390</v>
      </c>
      <c r="D59" s="153" t="s">
        <v>270</v>
      </c>
      <c r="E59" s="153" t="s">
        <v>411</v>
      </c>
      <c r="F59" s="153" t="s">
        <v>42</v>
      </c>
      <c r="G59" s="154">
        <v>30</v>
      </c>
      <c r="H59" s="154">
        <v>30</v>
      </c>
      <c r="I59" s="193"/>
      <c r="J59" s="198">
        <f t="shared" si="0"/>
        <v>0</v>
      </c>
      <c r="K59" s="154">
        <f>K60</f>
        <v>30</v>
      </c>
    </row>
    <row r="60" spans="1:11" s="124" customFormat="1" ht="15.75" customHeight="1" x14ac:dyDescent="0.25">
      <c r="A60" s="121" t="s">
        <v>350</v>
      </c>
      <c r="B60" s="122" t="s">
        <v>313</v>
      </c>
      <c r="C60" s="122" t="s">
        <v>390</v>
      </c>
      <c r="D60" s="122" t="s">
        <v>270</v>
      </c>
      <c r="E60" s="122" t="s">
        <v>478</v>
      </c>
      <c r="F60" s="122" t="s">
        <v>51</v>
      </c>
      <c r="G60" s="123">
        <v>30</v>
      </c>
      <c r="H60" s="123">
        <v>30</v>
      </c>
      <c r="I60" s="194"/>
      <c r="J60" s="198">
        <f t="shared" si="0"/>
        <v>0</v>
      </c>
      <c r="K60" s="123">
        <v>30</v>
      </c>
    </row>
    <row r="61" spans="1:11" x14ac:dyDescent="0.25">
      <c r="A61" s="265" t="s">
        <v>43</v>
      </c>
      <c r="B61" s="266"/>
      <c r="C61" s="266"/>
      <c r="D61" s="266"/>
      <c r="E61" s="266"/>
      <c r="F61" s="267"/>
      <c r="G61" s="155">
        <f>G12</f>
        <v>1963.2</v>
      </c>
      <c r="H61" s="156"/>
      <c r="I61" s="195"/>
      <c r="J61" s="198">
        <f t="shared" si="0"/>
        <v>159.80000000000041</v>
      </c>
      <c r="K61" s="155">
        <f>K13</f>
        <v>2123.0000000000005</v>
      </c>
    </row>
    <row r="62" spans="1:11" ht="16.5" customHeight="1" x14ac:dyDescent="0.25">
      <c r="A62" s="268" t="s">
        <v>396</v>
      </c>
      <c r="B62" s="269"/>
      <c r="C62" s="269"/>
      <c r="D62" s="269"/>
      <c r="E62" s="269"/>
      <c r="F62" s="270"/>
      <c r="G62" s="155">
        <f>I12</f>
        <v>0</v>
      </c>
      <c r="H62" s="156"/>
      <c r="I62" s="195"/>
      <c r="J62" s="199"/>
      <c r="K62" s="155">
        <f>M12</f>
        <v>0</v>
      </c>
    </row>
    <row r="63" spans="1:11" x14ac:dyDescent="0.25">
      <c r="A63" s="265" t="s">
        <v>44</v>
      </c>
      <c r="B63" s="266"/>
      <c r="C63" s="266"/>
      <c r="D63" s="266"/>
      <c r="E63" s="266"/>
      <c r="F63" s="267"/>
      <c r="G63" s="155">
        <f>H12</f>
        <v>1963.2</v>
      </c>
      <c r="H63" s="156"/>
      <c r="I63" s="195"/>
      <c r="J63" s="199"/>
      <c r="K63" s="155">
        <f>K61</f>
        <v>2123.0000000000005</v>
      </c>
    </row>
  </sheetData>
  <mergeCells count="4">
    <mergeCell ref="A7:G7"/>
    <mergeCell ref="A61:F61"/>
    <mergeCell ref="A62:F62"/>
    <mergeCell ref="A63:F63"/>
  </mergeCells>
  <pageMargins left="0.70866141732283472" right="0.23622047244094491" top="0.39370078740157483" bottom="0.27559055118110237" header="0.31496062992125984" footer="0.19685039370078741"/>
  <pageSetup paperSize="9" scale="71"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7"/>
  <sheetViews>
    <sheetView view="pageBreakPreview" topLeftCell="A20" zoomScale="60" zoomScaleNormal="100" workbookViewId="0">
      <selection activeCell="J2" sqref="J2"/>
    </sheetView>
  </sheetViews>
  <sheetFormatPr defaultRowHeight="15" x14ac:dyDescent="0.25"/>
  <cols>
    <col min="1" max="1" width="62" style="160" customWidth="1"/>
    <col min="2" max="2" width="5.85546875" style="161" customWidth="1"/>
    <col min="3" max="3" width="4" style="161" customWidth="1"/>
    <col min="4" max="4" width="3.42578125" style="161" customWidth="1"/>
    <col min="5" max="5" width="13" style="161" customWidth="1"/>
    <col min="6" max="6" width="3.85546875" style="161" customWidth="1"/>
    <col min="7" max="7" width="10.28515625" style="157" customWidth="1"/>
    <col min="8" max="9" width="10.28515625" style="157" hidden="1" customWidth="1"/>
    <col min="10" max="10" width="10.5703125" style="157" customWidth="1"/>
    <col min="11" max="12" width="8" style="157" hidden="1" customWidth="1"/>
    <col min="13" max="256" width="9.140625" style="158"/>
    <col min="257" max="257" width="47.28515625" style="158" customWidth="1"/>
    <col min="258" max="258" width="5.85546875" style="158" customWidth="1"/>
    <col min="259" max="259" width="4" style="158" customWidth="1"/>
    <col min="260" max="260" width="3.42578125" style="158" customWidth="1"/>
    <col min="261" max="261" width="9.140625" style="158"/>
    <col min="262" max="262" width="3.85546875" style="158" customWidth="1"/>
    <col min="263" max="263" width="10.28515625" style="158" customWidth="1"/>
    <col min="264" max="265" width="0" style="158" hidden="1" customWidth="1"/>
    <col min="266" max="266" width="10.28515625" style="158" customWidth="1"/>
    <col min="267" max="268" width="0" style="158" hidden="1" customWidth="1"/>
    <col min="269" max="512" width="9.140625" style="158"/>
    <col min="513" max="513" width="47.28515625" style="158" customWidth="1"/>
    <col min="514" max="514" width="5.85546875" style="158" customWidth="1"/>
    <col min="515" max="515" width="4" style="158" customWidth="1"/>
    <col min="516" max="516" width="3.42578125" style="158" customWidth="1"/>
    <col min="517" max="517" width="9.140625" style="158"/>
    <col min="518" max="518" width="3.85546875" style="158" customWidth="1"/>
    <col min="519" max="519" width="10.28515625" style="158" customWidth="1"/>
    <col min="520" max="521" width="0" style="158" hidden="1" customWidth="1"/>
    <col min="522" max="522" width="10.28515625" style="158" customWidth="1"/>
    <col min="523" max="524" width="0" style="158" hidden="1" customWidth="1"/>
    <col min="525" max="768" width="9.140625" style="158"/>
    <col min="769" max="769" width="47.28515625" style="158" customWidth="1"/>
    <col min="770" max="770" width="5.85546875" style="158" customWidth="1"/>
    <col min="771" max="771" width="4" style="158" customWidth="1"/>
    <col min="772" max="772" width="3.42578125" style="158" customWidth="1"/>
    <col min="773" max="773" width="9.140625" style="158"/>
    <col min="774" max="774" width="3.85546875" style="158" customWidth="1"/>
    <col min="775" max="775" width="10.28515625" style="158" customWidth="1"/>
    <col min="776" max="777" width="0" style="158" hidden="1" customWidth="1"/>
    <col min="778" max="778" width="10.28515625" style="158" customWidth="1"/>
    <col min="779" max="780" width="0" style="158" hidden="1" customWidth="1"/>
    <col min="781" max="1024" width="9.140625" style="158"/>
    <col min="1025" max="1025" width="47.28515625" style="158" customWidth="1"/>
    <col min="1026" max="1026" width="5.85546875" style="158" customWidth="1"/>
    <col min="1027" max="1027" width="4" style="158" customWidth="1"/>
    <col min="1028" max="1028" width="3.42578125" style="158" customWidth="1"/>
    <col min="1029" max="1029" width="9.140625" style="158"/>
    <col min="1030" max="1030" width="3.85546875" style="158" customWidth="1"/>
    <col min="1031" max="1031" width="10.28515625" style="158" customWidth="1"/>
    <col min="1032" max="1033" width="0" style="158" hidden="1" customWidth="1"/>
    <col min="1034" max="1034" width="10.28515625" style="158" customWidth="1"/>
    <col min="1035" max="1036" width="0" style="158" hidden="1" customWidth="1"/>
    <col min="1037" max="1280" width="9.140625" style="158"/>
    <col min="1281" max="1281" width="47.28515625" style="158" customWidth="1"/>
    <col min="1282" max="1282" width="5.85546875" style="158" customWidth="1"/>
    <col min="1283" max="1283" width="4" style="158" customWidth="1"/>
    <col min="1284" max="1284" width="3.42578125" style="158" customWidth="1"/>
    <col min="1285" max="1285" width="9.140625" style="158"/>
    <col min="1286" max="1286" width="3.85546875" style="158" customWidth="1"/>
    <col min="1287" max="1287" width="10.28515625" style="158" customWidth="1"/>
    <col min="1288" max="1289" width="0" style="158" hidden="1" customWidth="1"/>
    <col min="1290" max="1290" width="10.28515625" style="158" customWidth="1"/>
    <col min="1291" max="1292" width="0" style="158" hidden="1" customWidth="1"/>
    <col min="1293" max="1536" width="9.140625" style="158"/>
    <col min="1537" max="1537" width="47.28515625" style="158" customWidth="1"/>
    <col min="1538" max="1538" width="5.85546875" style="158" customWidth="1"/>
    <col min="1539" max="1539" width="4" style="158" customWidth="1"/>
    <col min="1540" max="1540" width="3.42578125" style="158" customWidth="1"/>
    <col min="1541" max="1541" width="9.140625" style="158"/>
    <col min="1542" max="1542" width="3.85546875" style="158" customWidth="1"/>
    <col min="1543" max="1543" width="10.28515625" style="158" customWidth="1"/>
    <col min="1544" max="1545" width="0" style="158" hidden="1" customWidth="1"/>
    <col min="1546" max="1546" width="10.28515625" style="158" customWidth="1"/>
    <col min="1547" max="1548" width="0" style="158" hidden="1" customWidth="1"/>
    <col min="1549" max="1792" width="9.140625" style="158"/>
    <col min="1793" max="1793" width="47.28515625" style="158" customWidth="1"/>
    <col min="1794" max="1794" width="5.85546875" style="158" customWidth="1"/>
    <col min="1795" max="1795" width="4" style="158" customWidth="1"/>
    <col min="1796" max="1796" width="3.42578125" style="158" customWidth="1"/>
    <col min="1797" max="1797" width="9.140625" style="158"/>
    <col min="1798" max="1798" width="3.85546875" style="158" customWidth="1"/>
    <col min="1799" max="1799" width="10.28515625" style="158" customWidth="1"/>
    <col min="1800" max="1801" width="0" style="158" hidden="1" customWidth="1"/>
    <col min="1802" max="1802" width="10.28515625" style="158" customWidth="1"/>
    <col min="1803" max="1804" width="0" style="158" hidden="1" customWidth="1"/>
    <col min="1805" max="2048" width="9.140625" style="158"/>
    <col min="2049" max="2049" width="47.28515625" style="158" customWidth="1"/>
    <col min="2050" max="2050" width="5.85546875" style="158" customWidth="1"/>
    <col min="2051" max="2051" width="4" style="158" customWidth="1"/>
    <col min="2052" max="2052" width="3.42578125" style="158" customWidth="1"/>
    <col min="2053" max="2053" width="9.140625" style="158"/>
    <col min="2054" max="2054" width="3.85546875" style="158" customWidth="1"/>
    <col min="2055" max="2055" width="10.28515625" style="158" customWidth="1"/>
    <col min="2056" max="2057" width="0" style="158" hidden="1" customWidth="1"/>
    <col min="2058" max="2058" width="10.28515625" style="158" customWidth="1"/>
    <col min="2059" max="2060" width="0" style="158" hidden="1" customWidth="1"/>
    <col min="2061" max="2304" width="9.140625" style="158"/>
    <col min="2305" max="2305" width="47.28515625" style="158" customWidth="1"/>
    <col min="2306" max="2306" width="5.85546875" style="158" customWidth="1"/>
    <col min="2307" max="2307" width="4" style="158" customWidth="1"/>
    <col min="2308" max="2308" width="3.42578125" style="158" customWidth="1"/>
    <col min="2309" max="2309" width="9.140625" style="158"/>
    <col min="2310" max="2310" width="3.85546875" style="158" customWidth="1"/>
    <col min="2311" max="2311" width="10.28515625" style="158" customWidth="1"/>
    <col min="2312" max="2313" width="0" style="158" hidden="1" customWidth="1"/>
    <col min="2314" max="2314" width="10.28515625" style="158" customWidth="1"/>
    <col min="2315" max="2316" width="0" style="158" hidden="1" customWidth="1"/>
    <col min="2317" max="2560" width="9.140625" style="158"/>
    <col min="2561" max="2561" width="47.28515625" style="158" customWidth="1"/>
    <col min="2562" max="2562" width="5.85546875" style="158" customWidth="1"/>
    <col min="2563" max="2563" width="4" style="158" customWidth="1"/>
    <col min="2564" max="2564" width="3.42578125" style="158" customWidth="1"/>
    <col min="2565" max="2565" width="9.140625" style="158"/>
    <col min="2566" max="2566" width="3.85546875" style="158" customWidth="1"/>
    <col min="2567" max="2567" width="10.28515625" style="158" customWidth="1"/>
    <col min="2568" max="2569" width="0" style="158" hidden="1" customWidth="1"/>
    <col min="2570" max="2570" width="10.28515625" style="158" customWidth="1"/>
    <col min="2571" max="2572" width="0" style="158" hidden="1" customWidth="1"/>
    <col min="2573" max="2816" width="9.140625" style="158"/>
    <col min="2817" max="2817" width="47.28515625" style="158" customWidth="1"/>
    <col min="2818" max="2818" width="5.85546875" style="158" customWidth="1"/>
    <col min="2819" max="2819" width="4" style="158" customWidth="1"/>
    <col min="2820" max="2820" width="3.42578125" style="158" customWidth="1"/>
    <col min="2821" max="2821" width="9.140625" style="158"/>
    <col min="2822" max="2822" width="3.85546875" style="158" customWidth="1"/>
    <col min="2823" max="2823" width="10.28515625" style="158" customWidth="1"/>
    <col min="2824" max="2825" width="0" style="158" hidden="1" customWidth="1"/>
    <col min="2826" max="2826" width="10.28515625" style="158" customWidth="1"/>
    <col min="2827" max="2828" width="0" style="158" hidden="1" customWidth="1"/>
    <col min="2829" max="3072" width="9.140625" style="158"/>
    <col min="3073" max="3073" width="47.28515625" style="158" customWidth="1"/>
    <col min="3074" max="3074" width="5.85546875" style="158" customWidth="1"/>
    <col min="3075" max="3075" width="4" style="158" customWidth="1"/>
    <col min="3076" max="3076" width="3.42578125" style="158" customWidth="1"/>
    <col min="3077" max="3077" width="9.140625" style="158"/>
    <col min="3078" max="3078" width="3.85546875" style="158" customWidth="1"/>
    <col min="3079" max="3079" width="10.28515625" style="158" customWidth="1"/>
    <col min="3080" max="3081" width="0" style="158" hidden="1" customWidth="1"/>
    <col min="3082" max="3082" width="10.28515625" style="158" customWidth="1"/>
    <col min="3083" max="3084" width="0" style="158" hidden="1" customWidth="1"/>
    <col min="3085" max="3328" width="9.140625" style="158"/>
    <col min="3329" max="3329" width="47.28515625" style="158" customWidth="1"/>
    <col min="3330" max="3330" width="5.85546875" style="158" customWidth="1"/>
    <col min="3331" max="3331" width="4" style="158" customWidth="1"/>
    <col min="3332" max="3332" width="3.42578125" style="158" customWidth="1"/>
    <col min="3333" max="3333" width="9.140625" style="158"/>
    <col min="3334" max="3334" width="3.85546875" style="158" customWidth="1"/>
    <col min="3335" max="3335" width="10.28515625" style="158" customWidth="1"/>
    <col min="3336" max="3337" width="0" style="158" hidden="1" customWidth="1"/>
    <col min="3338" max="3338" width="10.28515625" style="158" customWidth="1"/>
    <col min="3339" max="3340" width="0" style="158" hidden="1" customWidth="1"/>
    <col min="3341" max="3584" width="9.140625" style="158"/>
    <col min="3585" max="3585" width="47.28515625" style="158" customWidth="1"/>
    <col min="3586" max="3586" width="5.85546875" style="158" customWidth="1"/>
    <col min="3587" max="3587" width="4" style="158" customWidth="1"/>
    <col min="3588" max="3588" width="3.42578125" style="158" customWidth="1"/>
    <col min="3589" max="3589" width="9.140625" style="158"/>
    <col min="3590" max="3590" width="3.85546875" style="158" customWidth="1"/>
    <col min="3591" max="3591" width="10.28515625" style="158" customWidth="1"/>
    <col min="3592" max="3593" width="0" style="158" hidden="1" customWidth="1"/>
    <col min="3594" max="3594" width="10.28515625" style="158" customWidth="1"/>
    <col min="3595" max="3596" width="0" style="158" hidden="1" customWidth="1"/>
    <col min="3597" max="3840" width="9.140625" style="158"/>
    <col min="3841" max="3841" width="47.28515625" style="158" customWidth="1"/>
    <col min="3842" max="3842" width="5.85546875" style="158" customWidth="1"/>
    <col min="3843" max="3843" width="4" style="158" customWidth="1"/>
    <col min="3844" max="3844" width="3.42578125" style="158" customWidth="1"/>
    <col min="3845" max="3845" width="9.140625" style="158"/>
    <col min="3846" max="3846" width="3.85546875" style="158" customWidth="1"/>
    <col min="3847" max="3847" width="10.28515625" style="158" customWidth="1"/>
    <col min="3848" max="3849" width="0" style="158" hidden="1" customWidth="1"/>
    <col min="3850" max="3850" width="10.28515625" style="158" customWidth="1"/>
    <col min="3851" max="3852" width="0" style="158" hidden="1" customWidth="1"/>
    <col min="3853" max="4096" width="9.140625" style="158"/>
    <col min="4097" max="4097" width="47.28515625" style="158" customWidth="1"/>
    <col min="4098" max="4098" width="5.85546875" style="158" customWidth="1"/>
    <col min="4099" max="4099" width="4" style="158" customWidth="1"/>
    <col min="4100" max="4100" width="3.42578125" style="158" customWidth="1"/>
    <col min="4101" max="4101" width="9.140625" style="158"/>
    <col min="4102" max="4102" width="3.85546875" style="158" customWidth="1"/>
    <col min="4103" max="4103" width="10.28515625" style="158" customWidth="1"/>
    <col min="4104" max="4105" width="0" style="158" hidden="1" customWidth="1"/>
    <col min="4106" max="4106" width="10.28515625" style="158" customWidth="1"/>
    <col min="4107" max="4108" width="0" style="158" hidden="1" customWidth="1"/>
    <col min="4109" max="4352" width="9.140625" style="158"/>
    <col min="4353" max="4353" width="47.28515625" style="158" customWidth="1"/>
    <col min="4354" max="4354" width="5.85546875" style="158" customWidth="1"/>
    <col min="4355" max="4355" width="4" style="158" customWidth="1"/>
    <col min="4356" max="4356" width="3.42578125" style="158" customWidth="1"/>
    <col min="4357" max="4357" width="9.140625" style="158"/>
    <col min="4358" max="4358" width="3.85546875" style="158" customWidth="1"/>
    <col min="4359" max="4359" width="10.28515625" style="158" customWidth="1"/>
    <col min="4360" max="4361" width="0" style="158" hidden="1" customWidth="1"/>
    <col min="4362" max="4362" width="10.28515625" style="158" customWidth="1"/>
    <col min="4363" max="4364" width="0" style="158" hidden="1" customWidth="1"/>
    <col min="4365" max="4608" width="9.140625" style="158"/>
    <col min="4609" max="4609" width="47.28515625" style="158" customWidth="1"/>
    <col min="4610" max="4610" width="5.85546875" style="158" customWidth="1"/>
    <col min="4611" max="4611" width="4" style="158" customWidth="1"/>
    <col min="4612" max="4612" width="3.42578125" style="158" customWidth="1"/>
    <col min="4613" max="4613" width="9.140625" style="158"/>
    <col min="4614" max="4614" width="3.85546875" style="158" customWidth="1"/>
    <col min="4615" max="4615" width="10.28515625" style="158" customWidth="1"/>
    <col min="4616" max="4617" width="0" style="158" hidden="1" customWidth="1"/>
    <col min="4618" max="4618" width="10.28515625" style="158" customWidth="1"/>
    <col min="4619" max="4620" width="0" style="158" hidden="1" customWidth="1"/>
    <col min="4621" max="4864" width="9.140625" style="158"/>
    <col min="4865" max="4865" width="47.28515625" style="158" customWidth="1"/>
    <col min="4866" max="4866" width="5.85546875" style="158" customWidth="1"/>
    <col min="4867" max="4867" width="4" style="158" customWidth="1"/>
    <col min="4868" max="4868" width="3.42578125" style="158" customWidth="1"/>
    <col min="4869" max="4869" width="9.140625" style="158"/>
    <col min="4870" max="4870" width="3.85546875" style="158" customWidth="1"/>
    <col min="4871" max="4871" width="10.28515625" style="158" customWidth="1"/>
    <col min="4872" max="4873" width="0" style="158" hidden="1" customWidth="1"/>
    <col min="4874" max="4874" width="10.28515625" style="158" customWidth="1"/>
    <col min="4875" max="4876" width="0" style="158" hidden="1" customWidth="1"/>
    <col min="4877" max="5120" width="9.140625" style="158"/>
    <col min="5121" max="5121" width="47.28515625" style="158" customWidth="1"/>
    <col min="5122" max="5122" width="5.85546875" style="158" customWidth="1"/>
    <col min="5123" max="5123" width="4" style="158" customWidth="1"/>
    <col min="5124" max="5124" width="3.42578125" style="158" customWidth="1"/>
    <col min="5125" max="5125" width="9.140625" style="158"/>
    <col min="5126" max="5126" width="3.85546875" style="158" customWidth="1"/>
    <col min="5127" max="5127" width="10.28515625" style="158" customWidth="1"/>
    <col min="5128" max="5129" width="0" style="158" hidden="1" customWidth="1"/>
    <col min="5130" max="5130" width="10.28515625" style="158" customWidth="1"/>
    <col min="5131" max="5132" width="0" style="158" hidden="1" customWidth="1"/>
    <col min="5133" max="5376" width="9.140625" style="158"/>
    <col min="5377" max="5377" width="47.28515625" style="158" customWidth="1"/>
    <col min="5378" max="5378" width="5.85546875" style="158" customWidth="1"/>
    <col min="5379" max="5379" width="4" style="158" customWidth="1"/>
    <col min="5380" max="5380" width="3.42578125" style="158" customWidth="1"/>
    <col min="5381" max="5381" width="9.140625" style="158"/>
    <col min="5382" max="5382" width="3.85546875" style="158" customWidth="1"/>
    <col min="5383" max="5383" width="10.28515625" style="158" customWidth="1"/>
    <col min="5384" max="5385" width="0" style="158" hidden="1" customWidth="1"/>
    <col min="5386" max="5386" width="10.28515625" style="158" customWidth="1"/>
    <col min="5387" max="5388" width="0" style="158" hidden="1" customWidth="1"/>
    <col min="5389" max="5632" width="9.140625" style="158"/>
    <col min="5633" max="5633" width="47.28515625" style="158" customWidth="1"/>
    <col min="5634" max="5634" width="5.85546875" style="158" customWidth="1"/>
    <col min="5635" max="5635" width="4" style="158" customWidth="1"/>
    <col min="5636" max="5636" width="3.42578125" style="158" customWidth="1"/>
    <col min="5637" max="5637" width="9.140625" style="158"/>
    <col min="5638" max="5638" width="3.85546875" style="158" customWidth="1"/>
    <col min="5639" max="5639" width="10.28515625" style="158" customWidth="1"/>
    <col min="5640" max="5641" width="0" style="158" hidden="1" customWidth="1"/>
    <col min="5642" max="5642" width="10.28515625" style="158" customWidth="1"/>
    <col min="5643" max="5644" width="0" style="158" hidden="1" customWidth="1"/>
    <col min="5645" max="5888" width="9.140625" style="158"/>
    <col min="5889" max="5889" width="47.28515625" style="158" customWidth="1"/>
    <col min="5890" max="5890" width="5.85546875" style="158" customWidth="1"/>
    <col min="5891" max="5891" width="4" style="158" customWidth="1"/>
    <col min="5892" max="5892" width="3.42578125" style="158" customWidth="1"/>
    <col min="5893" max="5893" width="9.140625" style="158"/>
    <col min="5894" max="5894" width="3.85546875" style="158" customWidth="1"/>
    <col min="5895" max="5895" width="10.28515625" style="158" customWidth="1"/>
    <col min="5896" max="5897" width="0" style="158" hidden="1" customWidth="1"/>
    <col min="5898" max="5898" width="10.28515625" style="158" customWidth="1"/>
    <col min="5899" max="5900" width="0" style="158" hidden="1" customWidth="1"/>
    <col min="5901" max="6144" width="9.140625" style="158"/>
    <col min="6145" max="6145" width="47.28515625" style="158" customWidth="1"/>
    <col min="6146" max="6146" width="5.85546875" style="158" customWidth="1"/>
    <col min="6147" max="6147" width="4" style="158" customWidth="1"/>
    <col min="6148" max="6148" width="3.42578125" style="158" customWidth="1"/>
    <col min="6149" max="6149" width="9.140625" style="158"/>
    <col min="6150" max="6150" width="3.85546875" style="158" customWidth="1"/>
    <col min="6151" max="6151" width="10.28515625" style="158" customWidth="1"/>
    <col min="6152" max="6153" width="0" style="158" hidden="1" customWidth="1"/>
    <col min="6154" max="6154" width="10.28515625" style="158" customWidth="1"/>
    <col min="6155" max="6156" width="0" style="158" hidden="1" customWidth="1"/>
    <col min="6157" max="6400" width="9.140625" style="158"/>
    <col min="6401" max="6401" width="47.28515625" style="158" customWidth="1"/>
    <col min="6402" max="6402" width="5.85546875" style="158" customWidth="1"/>
    <col min="6403" max="6403" width="4" style="158" customWidth="1"/>
    <col min="6404" max="6404" width="3.42578125" style="158" customWidth="1"/>
    <col min="6405" max="6405" width="9.140625" style="158"/>
    <col min="6406" max="6406" width="3.85546875" style="158" customWidth="1"/>
    <col min="6407" max="6407" width="10.28515625" style="158" customWidth="1"/>
    <col min="6408" max="6409" width="0" style="158" hidden="1" customWidth="1"/>
    <col min="6410" max="6410" width="10.28515625" style="158" customWidth="1"/>
    <col min="6411" max="6412" width="0" style="158" hidden="1" customWidth="1"/>
    <col min="6413" max="6656" width="9.140625" style="158"/>
    <col min="6657" max="6657" width="47.28515625" style="158" customWidth="1"/>
    <col min="6658" max="6658" width="5.85546875" style="158" customWidth="1"/>
    <col min="6659" max="6659" width="4" style="158" customWidth="1"/>
    <col min="6660" max="6660" width="3.42578125" style="158" customWidth="1"/>
    <col min="6661" max="6661" width="9.140625" style="158"/>
    <col min="6662" max="6662" width="3.85546875" style="158" customWidth="1"/>
    <col min="6663" max="6663" width="10.28515625" style="158" customWidth="1"/>
    <col min="6664" max="6665" width="0" style="158" hidden="1" customWidth="1"/>
    <col min="6666" max="6666" width="10.28515625" style="158" customWidth="1"/>
    <col min="6667" max="6668" width="0" style="158" hidden="1" customWidth="1"/>
    <col min="6669" max="6912" width="9.140625" style="158"/>
    <col min="6913" max="6913" width="47.28515625" style="158" customWidth="1"/>
    <col min="6914" max="6914" width="5.85546875" style="158" customWidth="1"/>
    <col min="6915" max="6915" width="4" style="158" customWidth="1"/>
    <col min="6916" max="6916" width="3.42578125" style="158" customWidth="1"/>
    <col min="6917" max="6917" width="9.140625" style="158"/>
    <col min="6918" max="6918" width="3.85546875" style="158" customWidth="1"/>
    <col min="6919" max="6919" width="10.28515625" style="158" customWidth="1"/>
    <col min="6920" max="6921" width="0" style="158" hidden="1" customWidth="1"/>
    <col min="6922" max="6922" width="10.28515625" style="158" customWidth="1"/>
    <col min="6923" max="6924" width="0" style="158" hidden="1" customWidth="1"/>
    <col min="6925" max="7168" width="9.140625" style="158"/>
    <col min="7169" max="7169" width="47.28515625" style="158" customWidth="1"/>
    <col min="7170" max="7170" width="5.85546875" style="158" customWidth="1"/>
    <col min="7171" max="7171" width="4" style="158" customWidth="1"/>
    <col min="7172" max="7172" width="3.42578125" style="158" customWidth="1"/>
    <col min="7173" max="7173" width="9.140625" style="158"/>
    <col min="7174" max="7174" width="3.85546875" style="158" customWidth="1"/>
    <col min="7175" max="7175" width="10.28515625" style="158" customWidth="1"/>
    <col min="7176" max="7177" width="0" style="158" hidden="1" customWidth="1"/>
    <col min="7178" max="7178" width="10.28515625" style="158" customWidth="1"/>
    <col min="7179" max="7180" width="0" style="158" hidden="1" customWidth="1"/>
    <col min="7181" max="7424" width="9.140625" style="158"/>
    <col min="7425" max="7425" width="47.28515625" style="158" customWidth="1"/>
    <col min="7426" max="7426" width="5.85546875" style="158" customWidth="1"/>
    <col min="7427" max="7427" width="4" style="158" customWidth="1"/>
    <col min="7428" max="7428" width="3.42578125" style="158" customWidth="1"/>
    <col min="7429" max="7429" width="9.140625" style="158"/>
    <col min="7430" max="7430" width="3.85546875" style="158" customWidth="1"/>
    <col min="7431" max="7431" width="10.28515625" style="158" customWidth="1"/>
    <col min="7432" max="7433" width="0" style="158" hidden="1" customWidth="1"/>
    <col min="7434" max="7434" width="10.28515625" style="158" customWidth="1"/>
    <col min="7435" max="7436" width="0" style="158" hidden="1" customWidth="1"/>
    <col min="7437" max="7680" width="9.140625" style="158"/>
    <col min="7681" max="7681" width="47.28515625" style="158" customWidth="1"/>
    <col min="7682" max="7682" width="5.85546875" style="158" customWidth="1"/>
    <col min="7683" max="7683" width="4" style="158" customWidth="1"/>
    <col min="7684" max="7684" width="3.42578125" style="158" customWidth="1"/>
    <col min="7685" max="7685" width="9.140625" style="158"/>
    <col min="7686" max="7686" width="3.85546875" style="158" customWidth="1"/>
    <col min="7687" max="7687" width="10.28515625" style="158" customWidth="1"/>
    <col min="7688" max="7689" width="0" style="158" hidden="1" customWidth="1"/>
    <col min="7690" max="7690" width="10.28515625" style="158" customWidth="1"/>
    <col min="7691" max="7692" width="0" style="158" hidden="1" customWidth="1"/>
    <col min="7693" max="7936" width="9.140625" style="158"/>
    <col min="7937" max="7937" width="47.28515625" style="158" customWidth="1"/>
    <col min="7938" max="7938" width="5.85546875" style="158" customWidth="1"/>
    <col min="7939" max="7939" width="4" style="158" customWidth="1"/>
    <col min="7940" max="7940" width="3.42578125" style="158" customWidth="1"/>
    <col min="7941" max="7941" width="9.140625" style="158"/>
    <col min="7942" max="7942" width="3.85546875" style="158" customWidth="1"/>
    <col min="7943" max="7943" width="10.28515625" style="158" customWidth="1"/>
    <col min="7944" max="7945" width="0" style="158" hidden="1" customWidth="1"/>
    <col min="7946" max="7946" width="10.28515625" style="158" customWidth="1"/>
    <col min="7947" max="7948" width="0" style="158" hidden="1" customWidth="1"/>
    <col min="7949" max="8192" width="9.140625" style="158"/>
    <col min="8193" max="8193" width="47.28515625" style="158" customWidth="1"/>
    <col min="8194" max="8194" width="5.85546875" style="158" customWidth="1"/>
    <col min="8195" max="8195" width="4" style="158" customWidth="1"/>
    <col min="8196" max="8196" width="3.42578125" style="158" customWidth="1"/>
    <col min="8197" max="8197" width="9.140625" style="158"/>
    <col min="8198" max="8198" width="3.85546875" style="158" customWidth="1"/>
    <col min="8199" max="8199" width="10.28515625" style="158" customWidth="1"/>
    <col min="8200" max="8201" width="0" style="158" hidden="1" customWidth="1"/>
    <col min="8202" max="8202" width="10.28515625" style="158" customWidth="1"/>
    <col min="8203" max="8204" width="0" style="158" hidden="1" customWidth="1"/>
    <col min="8205" max="8448" width="9.140625" style="158"/>
    <col min="8449" max="8449" width="47.28515625" style="158" customWidth="1"/>
    <col min="8450" max="8450" width="5.85546875" style="158" customWidth="1"/>
    <col min="8451" max="8451" width="4" style="158" customWidth="1"/>
    <col min="8452" max="8452" width="3.42578125" style="158" customWidth="1"/>
    <col min="8453" max="8453" width="9.140625" style="158"/>
    <col min="8454" max="8454" width="3.85546875" style="158" customWidth="1"/>
    <col min="8455" max="8455" width="10.28515625" style="158" customWidth="1"/>
    <col min="8456" max="8457" width="0" style="158" hidden="1" customWidth="1"/>
    <col min="8458" max="8458" width="10.28515625" style="158" customWidth="1"/>
    <col min="8459" max="8460" width="0" style="158" hidden="1" customWidth="1"/>
    <col min="8461" max="8704" width="9.140625" style="158"/>
    <col min="8705" max="8705" width="47.28515625" style="158" customWidth="1"/>
    <col min="8706" max="8706" width="5.85546875" style="158" customWidth="1"/>
    <col min="8707" max="8707" width="4" style="158" customWidth="1"/>
    <col min="8708" max="8708" width="3.42578125" style="158" customWidth="1"/>
    <col min="8709" max="8709" width="9.140625" style="158"/>
    <col min="8710" max="8710" width="3.85546875" style="158" customWidth="1"/>
    <col min="8711" max="8711" width="10.28515625" style="158" customWidth="1"/>
    <col min="8712" max="8713" width="0" style="158" hidden="1" customWidth="1"/>
    <col min="8714" max="8714" width="10.28515625" style="158" customWidth="1"/>
    <col min="8715" max="8716" width="0" style="158" hidden="1" customWidth="1"/>
    <col min="8717" max="8960" width="9.140625" style="158"/>
    <col min="8961" max="8961" width="47.28515625" style="158" customWidth="1"/>
    <col min="8962" max="8962" width="5.85546875" style="158" customWidth="1"/>
    <col min="8963" max="8963" width="4" style="158" customWidth="1"/>
    <col min="8964" max="8964" width="3.42578125" style="158" customWidth="1"/>
    <col min="8965" max="8965" width="9.140625" style="158"/>
    <col min="8966" max="8966" width="3.85546875" style="158" customWidth="1"/>
    <col min="8967" max="8967" width="10.28515625" style="158" customWidth="1"/>
    <col min="8968" max="8969" width="0" style="158" hidden="1" customWidth="1"/>
    <col min="8970" max="8970" width="10.28515625" style="158" customWidth="1"/>
    <col min="8971" max="8972" width="0" style="158" hidden="1" customWidth="1"/>
    <col min="8973" max="9216" width="9.140625" style="158"/>
    <col min="9217" max="9217" width="47.28515625" style="158" customWidth="1"/>
    <col min="9218" max="9218" width="5.85546875" style="158" customWidth="1"/>
    <col min="9219" max="9219" width="4" style="158" customWidth="1"/>
    <col min="9220" max="9220" width="3.42578125" style="158" customWidth="1"/>
    <col min="9221" max="9221" width="9.140625" style="158"/>
    <col min="9222" max="9222" width="3.85546875" style="158" customWidth="1"/>
    <col min="9223" max="9223" width="10.28515625" style="158" customWidth="1"/>
    <col min="9224" max="9225" width="0" style="158" hidden="1" customWidth="1"/>
    <col min="9226" max="9226" width="10.28515625" style="158" customWidth="1"/>
    <col min="9227" max="9228" width="0" style="158" hidden="1" customWidth="1"/>
    <col min="9229" max="9472" width="9.140625" style="158"/>
    <col min="9473" max="9473" width="47.28515625" style="158" customWidth="1"/>
    <col min="9474" max="9474" width="5.85546875" style="158" customWidth="1"/>
    <col min="9475" max="9475" width="4" style="158" customWidth="1"/>
    <col min="9476" max="9476" width="3.42578125" style="158" customWidth="1"/>
    <col min="9477" max="9477" width="9.140625" style="158"/>
    <col min="9478" max="9478" width="3.85546875" style="158" customWidth="1"/>
    <col min="9479" max="9479" width="10.28515625" style="158" customWidth="1"/>
    <col min="9480" max="9481" width="0" style="158" hidden="1" customWidth="1"/>
    <col min="9482" max="9482" width="10.28515625" style="158" customWidth="1"/>
    <col min="9483" max="9484" width="0" style="158" hidden="1" customWidth="1"/>
    <col min="9485" max="9728" width="9.140625" style="158"/>
    <col min="9729" max="9729" width="47.28515625" style="158" customWidth="1"/>
    <col min="9730" max="9730" width="5.85546875" style="158" customWidth="1"/>
    <col min="9731" max="9731" width="4" style="158" customWidth="1"/>
    <col min="9732" max="9732" width="3.42578125" style="158" customWidth="1"/>
    <col min="9733" max="9733" width="9.140625" style="158"/>
    <col min="9734" max="9734" width="3.85546875" style="158" customWidth="1"/>
    <col min="9735" max="9735" width="10.28515625" style="158" customWidth="1"/>
    <col min="9736" max="9737" width="0" style="158" hidden="1" customWidth="1"/>
    <col min="9738" max="9738" width="10.28515625" style="158" customWidth="1"/>
    <col min="9739" max="9740" width="0" style="158" hidden="1" customWidth="1"/>
    <col min="9741" max="9984" width="9.140625" style="158"/>
    <col min="9985" max="9985" width="47.28515625" style="158" customWidth="1"/>
    <col min="9986" max="9986" width="5.85546875" style="158" customWidth="1"/>
    <col min="9987" max="9987" width="4" style="158" customWidth="1"/>
    <col min="9988" max="9988" width="3.42578125" style="158" customWidth="1"/>
    <col min="9989" max="9989" width="9.140625" style="158"/>
    <col min="9990" max="9990" width="3.85546875" style="158" customWidth="1"/>
    <col min="9991" max="9991" width="10.28515625" style="158" customWidth="1"/>
    <col min="9992" max="9993" width="0" style="158" hidden="1" customWidth="1"/>
    <col min="9994" max="9994" width="10.28515625" style="158" customWidth="1"/>
    <col min="9995" max="9996" width="0" style="158" hidden="1" customWidth="1"/>
    <col min="9997" max="10240" width="9.140625" style="158"/>
    <col min="10241" max="10241" width="47.28515625" style="158" customWidth="1"/>
    <col min="10242" max="10242" width="5.85546875" style="158" customWidth="1"/>
    <col min="10243" max="10243" width="4" style="158" customWidth="1"/>
    <col min="10244" max="10244" width="3.42578125" style="158" customWidth="1"/>
    <col min="10245" max="10245" width="9.140625" style="158"/>
    <col min="10246" max="10246" width="3.85546875" style="158" customWidth="1"/>
    <col min="10247" max="10247" width="10.28515625" style="158" customWidth="1"/>
    <col min="10248" max="10249" width="0" style="158" hidden="1" customWidth="1"/>
    <col min="10250" max="10250" width="10.28515625" style="158" customWidth="1"/>
    <col min="10251" max="10252" width="0" style="158" hidden="1" customWidth="1"/>
    <col min="10253" max="10496" width="9.140625" style="158"/>
    <col min="10497" max="10497" width="47.28515625" style="158" customWidth="1"/>
    <col min="10498" max="10498" width="5.85546875" style="158" customWidth="1"/>
    <col min="10499" max="10499" width="4" style="158" customWidth="1"/>
    <col min="10500" max="10500" width="3.42578125" style="158" customWidth="1"/>
    <col min="10501" max="10501" width="9.140625" style="158"/>
    <col min="10502" max="10502" width="3.85546875" style="158" customWidth="1"/>
    <col min="10503" max="10503" width="10.28515625" style="158" customWidth="1"/>
    <col min="10504" max="10505" width="0" style="158" hidden="1" customWidth="1"/>
    <col min="10506" max="10506" width="10.28515625" style="158" customWidth="1"/>
    <col min="10507" max="10508" width="0" style="158" hidden="1" customWidth="1"/>
    <col min="10509" max="10752" width="9.140625" style="158"/>
    <col min="10753" max="10753" width="47.28515625" style="158" customWidth="1"/>
    <col min="10754" max="10754" width="5.85546875" style="158" customWidth="1"/>
    <col min="10755" max="10755" width="4" style="158" customWidth="1"/>
    <col min="10756" max="10756" width="3.42578125" style="158" customWidth="1"/>
    <col min="10757" max="10757" width="9.140625" style="158"/>
    <col min="10758" max="10758" width="3.85546875" style="158" customWidth="1"/>
    <col min="10759" max="10759" width="10.28515625" style="158" customWidth="1"/>
    <col min="10760" max="10761" width="0" style="158" hidden="1" customWidth="1"/>
    <col min="10762" max="10762" width="10.28515625" style="158" customWidth="1"/>
    <col min="10763" max="10764" width="0" style="158" hidden="1" customWidth="1"/>
    <col min="10765" max="11008" width="9.140625" style="158"/>
    <col min="11009" max="11009" width="47.28515625" style="158" customWidth="1"/>
    <col min="11010" max="11010" width="5.85546875" style="158" customWidth="1"/>
    <col min="11011" max="11011" width="4" style="158" customWidth="1"/>
    <col min="11012" max="11012" width="3.42578125" style="158" customWidth="1"/>
    <col min="11013" max="11013" width="9.140625" style="158"/>
    <col min="11014" max="11014" width="3.85546875" style="158" customWidth="1"/>
    <col min="11015" max="11015" width="10.28515625" style="158" customWidth="1"/>
    <col min="11016" max="11017" width="0" style="158" hidden="1" customWidth="1"/>
    <col min="11018" max="11018" width="10.28515625" style="158" customWidth="1"/>
    <col min="11019" max="11020" width="0" style="158" hidden="1" customWidth="1"/>
    <col min="11021" max="11264" width="9.140625" style="158"/>
    <col min="11265" max="11265" width="47.28515625" style="158" customWidth="1"/>
    <col min="11266" max="11266" width="5.85546875" style="158" customWidth="1"/>
    <col min="11267" max="11267" width="4" style="158" customWidth="1"/>
    <col min="11268" max="11268" width="3.42578125" style="158" customWidth="1"/>
    <col min="11269" max="11269" width="9.140625" style="158"/>
    <col min="11270" max="11270" width="3.85546875" style="158" customWidth="1"/>
    <col min="11271" max="11271" width="10.28515625" style="158" customWidth="1"/>
    <col min="11272" max="11273" width="0" style="158" hidden="1" customWidth="1"/>
    <col min="11274" max="11274" width="10.28515625" style="158" customWidth="1"/>
    <col min="11275" max="11276" width="0" style="158" hidden="1" customWidth="1"/>
    <col min="11277" max="11520" width="9.140625" style="158"/>
    <col min="11521" max="11521" width="47.28515625" style="158" customWidth="1"/>
    <col min="11522" max="11522" width="5.85546875" style="158" customWidth="1"/>
    <col min="11523" max="11523" width="4" style="158" customWidth="1"/>
    <col min="11524" max="11524" width="3.42578125" style="158" customWidth="1"/>
    <col min="11525" max="11525" width="9.140625" style="158"/>
    <col min="11526" max="11526" width="3.85546875" style="158" customWidth="1"/>
    <col min="11527" max="11527" width="10.28515625" style="158" customWidth="1"/>
    <col min="11528" max="11529" width="0" style="158" hidden="1" customWidth="1"/>
    <col min="11530" max="11530" width="10.28515625" style="158" customWidth="1"/>
    <col min="11531" max="11532" width="0" style="158" hidden="1" customWidth="1"/>
    <col min="11533" max="11776" width="9.140625" style="158"/>
    <col min="11777" max="11777" width="47.28515625" style="158" customWidth="1"/>
    <col min="11778" max="11778" width="5.85546875" style="158" customWidth="1"/>
    <col min="11779" max="11779" width="4" style="158" customWidth="1"/>
    <col min="11780" max="11780" width="3.42578125" style="158" customWidth="1"/>
    <col min="11781" max="11781" width="9.140625" style="158"/>
    <col min="11782" max="11782" width="3.85546875" style="158" customWidth="1"/>
    <col min="11783" max="11783" width="10.28515625" style="158" customWidth="1"/>
    <col min="11784" max="11785" width="0" style="158" hidden="1" customWidth="1"/>
    <col min="11786" max="11786" width="10.28515625" style="158" customWidth="1"/>
    <col min="11787" max="11788" width="0" style="158" hidden="1" customWidth="1"/>
    <col min="11789" max="12032" width="9.140625" style="158"/>
    <col min="12033" max="12033" width="47.28515625" style="158" customWidth="1"/>
    <col min="12034" max="12034" width="5.85546875" style="158" customWidth="1"/>
    <col min="12035" max="12035" width="4" style="158" customWidth="1"/>
    <col min="12036" max="12036" width="3.42578125" style="158" customWidth="1"/>
    <col min="12037" max="12037" width="9.140625" style="158"/>
    <col min="12038" max="12038" width="3.85546875" style="158" customWidth="1"/>
    <col min="12039" max="12039" width="10.28515625" style="158" customWidth="1"/>
    <col min="12040" max="12041" width="0" style="158" hidden="1" customWidth="1"/>
    <col min="12042" max="12042" width="10.28515625" style="158" customWidth="1"/>
    <col min="12043" max="12044" width="0" style="158" hidden="1" customWidth="1"/>
    <col min="12045" max="12288" width="9.140625" style="158"/>
    <col min="12289" max="12289" width="47.28515625" style="158" customWidth="1"/>
    <col min="12290" max="12290" width="5.85546875" style="158" customWidth="1"/>
    <col min="12291" max="12291" width="4" style="158" customWidth="1"/>
    <col min="12292" max="12292" width="3.42578125" style="158" customWidth="1"/>
    <col min="12293" max="12293" width="9.140625" style="158"/>
    <col min="12294" max="12294" width="3.85546875" style="158" customWidth="1"/>
    <col min="12295" max="12295" width="10.28515625" style="158" customWidth="1"/>
    <col min="12296" max="12297" width="0" style="158" hidden="1" customWidth="1"/>
    <col min="12298" max="12298" width="10.28515625" style="158" customWidth="1"/>
    <col min="12299" max="12300" width="0" style="158" hidden="1" customWidth="1"/>
    <col min="12301" max="12544" width="9.140625" style="158"/>
    <col min="12545" max="12545" width="47.28515625" style="158" customWidth="1"/>
    <col min="12546" max="12546" width="5.85546875" style="158" customWidth="1"/>
    <col min="12547" max="12547" width="4" style="158" customWidth="1"/>
    <col min="12548" max="12548" width="3.42578125" style="158" customWidth="1"/>
    <col min="12549" max="12549" width="9.140625" style="158"/>
    <col min="12550" max="12550" width="3.85546875" style="158" customWidth="1"/>
    <col min="12551" max="12551" width="10.28515625" style="158" customWidth="1"/>
    <col min="12552" max="12553" width="0" style="158" hidden="1" customWidth="1"/>
    <col min="12554" max="12554" width="10.28515625" style="158" customWidth="1"/>
    <col min="12555" max="12556" width="0" style="158" hidden="1" customWidth="1"/>
    <col min="12557" max="12800" width="9.140625" style="158"/>
    <col min="12801" max="12801" width="47.28515625" style="158" customWidth="1"/>
    <col min="12802" max="12802" width="5.85546875" style="158" customWidth="1"/>
    <col min="12803" max="12803" width="4" style="158" customWidth="1"/>
    <col min="12804" max="12804" width="3.42578125" style="158" customWidth="1"/>
    <col min="12805" max="12805" width="9.140625" style="158"/>
    <col min="12806" max="12806" width="3.85546875" style="158" customWidth="1"/>
    <col min="12807" max="12807" width="10.28515625" style="158" customWidth="1"/>
    <col min="12808" max="12809" width="0" style="158" hidden="1" customWidth="1"/>
    <col min="12810" max="12810" width="10.28515625" style="158" customWidth="1"/>
    <col min="12811" max="12812" width="0" style="158" hidden="1" customWidth="1"/>
    <col min="12813" max="13056" width="9.140625" style="158"/>
    <col min="13057" max="13057" width="47.28515625" style="158" customWidth="1"/>
    <col min="13058" max="13058" width="5.85546875" style="158" customWidth="1"/>
    <col min="13059" max="13059" width="4" style="158" customWidth="1"/>
    <col min="13060" max="13060" width="3.42578125" style="158" customWidth="1"/>
    <col min="13061" max="13061" width="9.140625" style="158"/>
    <col min="13062" max="13062" width="3.85546875" style="158" customWidth="1"/>
    <col min="13063" max="13063" width="10.28515625" style="158" customWidth="1"/>
    <col min="13064" max="13065" width="0" style="158" hidden="1" customWidth="1"/>
    <col min="13066" max="13066" width="10.28515625" style="158" customWidth="1"/>
    <col min="13067" max="13068" width="0" style="158" hidden="1" customWidth="1"/>
    <col min="13069" max="13312" width="9.140625" style="158"/>
    <col min="13313" max="13313" width="47.28515625" style="158" customWidth="1"/>
    <col min="13314" max="13314" width="5.85546875" style="158" customWidth="1"/>
    <col min="13315" max="13315" width="4" style="158" customWidth="1"/>
    <col min="13316" max="13316" width="3.42578125" style="158" customWidth="1"/>
    <col min="13317" max="13317" width="9.140625" style="158"/>
    <col min="13318" max="13318" width="3.85546875" style="158" customWidth="1"/>
    <col min="13319" max="13319" width="10.28515625" style="158" customWidth="1"/>
    <col min="13320" max="13321" width="0" style="158" hidden="1" customWidth="1"/>
    <col min="13322" max="13322" width="10.28515625" style="158" customWidth="1"/>
    <col min="13323" max="13324" width="0" style="158" hidden="1" customWidth="1"/>
    <col min="13325" max="13568" width="9.140625" style="158"/>
    <col min="13569" max="13569" width="47.28515625" style="158" customWidth="1"/>
    <col min="13570" max="13570" width="5.85546875" style="158" customWidth="1"/>
    <col min="13571" max="13571" width="4" style="158" customWidth="1"/>
    <col min="13572" max="13572" width="3.42578125" style="158" customWidth="1"/>
    <col min="13573" max="13573" width="9.140625" style="158"/>
    <col min="13574" max="13574" width="3.85546875" style="158" customWidth="1"/>
    <col min="13575" max="13575" width="10.28515625" style="158" customWidth="1"/>
    <col min="13576" max="13577" width="0" style="158" hidden="1" customWidth="1"/>
    <col min="13578" max="13578" width="10.28515625" style="158" customWidth="1"/>
    <col min="13579" max="13580" width="0" style="158" hidden="1" customWidth="1"/>
    <col min="13581" max="13824" width="9.140625" style="158"/>
    <col min="13825" max="13825" width="47.28515625" style="158" customWidth="1"/>
    <col min="13826" max="13826" width="5.85546875" style="158" customWidth="1"/>
    <col min="13827" max="13827" width="4" style="158" customWidth="1"/>
    <col min="13828" max="13828" width="3.42578125" style="158" customWidth="1"/>
    <col min="13829" max="13829" width="9.140625" style="158"/>
    <col min="13830" max="13830" width="3.85546875" style="158" customWidth="1"/>
    <col min="13831" max="13831" width="10.28515625" style="158" customWidth="1"/>
    <col min="13832" max="13833" width="0" style="158" hidden="1" customWidth="1"/>
    <col min="13834" max="13834" width="10.28515625" style="158" customWidth="1"/>
    <col min="13835" max="13836" width="0" style="158" hidden="1" customWidth="1"/>
    <col min="13837" max="14080" width="9.140625" style="158"/>
    <col min="14081" max="14081" width="47.28515625" style="158" customWidth="1"/>
    <col min="14082" max="14082" width="5.85546875" style="158" customWidth="1"/>
    <col min="14083" max="14083" width="4" style="158" customWidth="1"/>
    <col min="14084" max="14084" width="3.42578125" style="158" customWidth="1"/>
    <col min="14085" max="14085" width="9.140625" style="158"/>
    <col min="14086" max="14086" width="3.85546875" style="158" customWidth="1"/>
    <col min="14087" max="14087" width="10.28515625" style="158" customWidth="1"/>
    <col min="14088" max="14089" width="0" style="158" hidden="1" customWidth="1"/>
    <col min="14090" max="14090" width="10.28515625" style="158" customWidth="1"/>
    <col min="14091" max="14092" width="0" style="158" hidden="1" customWidth="1"/>
    <col min="14093" max="14336" width="9.140625" style="158"/>
    <col min="14337" max="14337" width="47.28515625" style="158" customWidth="1"/>
    <col min="14338" max="14338" width="5.85546875" style="158" customWidth="1"/>
    <col min="14339" max="14339" width="4" style="158" customWidth="1"/>
    <col min="14340" max="14340" width="3.42578125" style="158" customWidth="1"/>
    <col min="14341" max="14341" width="9.140625" style="158"/>
    <col min="14342" max="14342" width="3.85546875" style="158" customWidth="1"/>
    <col min="14343" max="14343" width="10.28515625" style="158" customWidth="1"/>
    <col min="14344" max="14345" width="0" style="158" hidden="1" customWidth="1"/>
    <col min="14346" max="14346" width="10.28515625" style="158" customWidth="1"/>
    <col min="14347" max="14348" width="0" style="158" hidden="1" customWidth="1"/>
    <col min="14349" max="14592" width="9.140625" style="158"/>
    <col min="14593" max="14593" width="47.28515625" style="158" customWidth="1"/>
    <col min="14594" max="14594" width="5.85546875" style="158" customWidth="1"/>
    <col min="14595" max="14595" width="4" style="158" customWidth="1"/>
    <col min="14596" max="14596" width="3.42578125" style="158" customWidth="1"/>
    <col min="14597" max="14597" width="9.140625" style="158"/>
    <col min="14598" max="14598" width="3.85546875" style="158" customWidth="1"/>
    <col min="14599" max="14599" width="10.28515625" style="158" customWidth="1"/>
    <col min="14600" max="14601" width="0" style="158" hidden="1" customWidth="1"/>
    <col min="14602" max="14602" width="10.28515625" style="158" customWidth="1"/>
    <col min="14603" max="14604" width="0" style="158" hidden="1" customWidth="1"/>
    <col min="14605" max="14848" width="9.140625" style="158"/>
    <col min="14849" max="14849" width="47.28515625" style="158" customWidth="1"/>
    <col min="14850" max="14850" width="5.85546875" style="158" customWidth="1"/>
    <col min="14851" max="14851" width="4" style="158" customWidth="1"/>
    <col min="14852" max="14852" width="3.42578125" style="158" customWidth="1"/>
    <col min="14853" max="14853" width="9.140625" style="158"/>
    <col min="14854" max="14854" width="3.85546875" style="158" customWidth="1"/>
    <col min="14855" max="14855" width="10.28515625" style="158" customWidth="1"/>
    <col min="14856" max="14857" width="0" style="158" hidden="1" customWidth="1"/>
    <col min="14858" max="14858" width="10.28515625" style="158" customWidth="1"/>
    <col min="14859" max="14860" width="0" style="158" hidden="1" customWidth="1"/>
    <col min="14861" max="15104" width="9.140625" style="158"/>
    <col min="15105" max="15105" width="47.28515625" style="158" customWidth="1"/>
    <col min="15106" max="15106" width="5.85546875" style="158" customWidth="1"/>
    <col min="15107" max="15107" width="4" style="158" customWidth="1"/>
    <col min="15108" max="15108" width="3.42578125" style="158" customWidth="1"/>
    <col min="15109" max="15109" width="9.140625" style="158"/>
    <col min="15110" max="15110" width="3.85546875" style="158" customWidth="1"/>
    <col min="15111" max="15111" width="10.28515625" style="158" customWidth="1"/>
    <col min="15112" max="15113" width="0" style="158" hidden="1" customWidth="1"/>
    <col min="15114" max="15114" width="10.28515625" style="158" customWidth="1"/>
    <col min="15115" max="15116" width="0" style="158" hidden="1" customWidth="1"/>
    <col min="15117" max="15360" width="9.140625" style="158"/>
    <col min="15361" max="15361" width="47.28515625" style="158" customWidth="1"/>
    <col min="15362" max="15362" width="5.85546875" style="158" customWidth="1"/>
    <col min="15363" max="15363" width="4" style="158" customWidth="1"/>
    <col min="15364" max="15364" width="3.42578125" style="158" customWidth="1"/>
    <col min="15365" max="15365" width="9.140625" style="158"/>
    <col min="15366" max="15366" width="3.85546875" style="158" customWidth="1"/>
    <col min="15367" max="15367" width="10.28515625" style="158" customWidth="1"/>
    <col min="15368" max="15369" width="0" style="158" hidden="1" customWidth="1"/>
    <col min="15370" max="15370" width="10.28515625" style="158" customWidth="1"/>
    <col min="15371" max="15372" width="0" style="158" hidden="1" customWidth="1"/>
    <col min="15373" max="15616" width="9.140625" style="158"/>
    <col min="15617" max="15617" width="47.28515625" style="158" customWidth="1"/>
    <col min="15618" max="15618" width="5.85546875" style="158" customWidth="1"/>
    <col min="15619" max="15619" width="4" style="158" customWidth="1"/>
    <col min="15620" max="15620" width="3.42578125" style="158" customWidth="1"/>
    <col min="15621" max="15621" width="9.140625" style="158"/>
    <col min="15622" max="15622" width="3.85546875" style="158" customWidth="1"/>
    <col min="15623" max="15623" width="10.28515625" style="158" customWidth="1"/>
    <col min="15624" max="15625" width="0" style="158" hidden="1" customWidth="1"/>
    <col min="15626" max="15626" width="10.28515625" style="158" customWidth="1"/>
    <col min="15627" max="15628" width="0" style="158" hidden="1" customWidth="1"/>
    <col min="15629" max="15872" width="9.140625" style="158"/>
    <col min="15873" max="15873" width="47.28515625" style="158" customWidth="1"/>
    <col min="15874" max="15874" width="5.85546875" style="158" customWidth="1"/>
    <col min="15875" max="15875" width="4" style="158" customWidth="1"/>
    <col min="15876" max="15876" width="3.42578125" style="158" customWidth="1"/>
    <col min="15877" max="15877" width="9.140625" style="158"/>
    <col min="15878" max="15878" width="3.85546875" style="158" customWidth="1"/>
    <col min="15879" max="15879" width="10.28515625" style="158" customWidth="1"/>
    <col min="15880" max="15881" width="0" style="158" hidden="1" customWidth="1"/>
    <col min="15882" max="15882" width="10.28515625" style="158" customWidth="1"/>
    <col min="15883" max="15884" width="0" style="158" hidden="1" customWidth="1"/>
    <col min="15885" max="16128" width="9.140625" style="158"/>
    <col min="16129" max="16129" width="47.28515625" style="158" customWidth="1"/>
    <col min="16130" max="16130" width="5.85546875" style="158" customWidth="1"/>
    <col min="16131" max="16131" width="4" style="158" customWidth="1"/>
    <col min="16132" max="16132" width="3.42578125" style="158" customWidth="1"/>
    <col min="16133" max="16133" width="9.140625" style="158"/>
    <col min="16134" max="16134" width="3.85546875" style="158" customWidth="1"/>
    <col min="16135" max="16135" width="10.28515625" style="158" customWidth="1"/>
    <col min="16136" max="16137" width="0" style="158" hidden="1" customWidth="1"/>
    <col min="16138" max="16138" width="10.28515625" style="158" customWidth="1"/>
    <col min="16139" max="16140" width="0" style="158" hidden="1" customWidth="1"/>
    <col min="16141" max="16384" width="9.140625" style="158"/>
  </cols>
  <sheetData>
    <row r="1" spans="1:12" s="124" customFormat="1" ht="13.5" hidden="1" customHeight="1" x14ac:dyDescent="0.25">
      <c r="A1" s="121"/>
      <c r="B1" s="122"/>
      <c r="C1" s="122"/>
      <c r="D1" s="122"/>
      <c r="E1" s="122"/>
      <c r="F1" s="122"/>
      <c r="G1" s="123"/>
      <c r="H1" s="123"/>
      <c r="I1" s="123"/>
      <c r="J1" s="123"/>
      <c r="K1" s="123"/>
      <c r="L1" s="123"/>
    </row>
    <row r="2" spans="1:12" x14ac:dyDescent="0.25">
      <c r="A2" s="125"/>
      <c r="B2" s="126"/>
      <c r="C2" s="126"/>
      <c r="D2" s="126"/>
      <c r="E2" s="127"/>
      <c r="F2" s="127"/>
      <c r="G2" s="129"/>
      <c r="H2" s="129"/>
      <c r="I2" s="129"/>
      <c r="J2" s="128" t="s">
        <v>333</v>
      </c>
    </row>
    <row r="3" spans="1:12" x14ac:dyDescent="0.25">
      <c r="A3" s="131"/>
      <c r="B3" s="131"/>
      <c r="C3" s="131"/>
      <c r="D3" s="131"/>
      <c r="E3" s="131"/>
      <c r="F3" s="131"/>
      <c r="G3" s="129"/>
      <c r="H3" s="129"/>
      <c r="I3" s="129"/>
      <c r="J3" s="132" t="s">
        <v>39</v>
      </c>
    </row>
    <row r="4" spans="1:12" x14ac:dyDescent="0.25">
      <c r="A4" s="133"/>
      <c r="B4" s="133"/>
      <c r="C4" s="133"/>
      <c r="D4" s="133"/>
      <c r="E4" s="133"/>
      <c r="F4" s="133"/>
      <c r="G4" s="129"/>
      <c r="H4" s="129"/>
      <c r="I4" s="129"/>
      <c r="J4" s="132" t="str">
        <f>"муниципального образования """&amp;RIGHT(G12,LEN(G12)-FIND("*",G12,1))&amp;""""</f>
        <v>муниципального образования "Большеолыпское"</v>
      </c>
    </row>
    <row r="5" spans="1:12" x14ac:dyDescent="0.25">
      <c r="A5" s="125"/>
      <c r="B5" s="126"/>
      <c r="C5" s="134"/>
      <c r="D5" s="134"/>
      <c r="E5" s="134"/>
      <c r="F5" s="134"/>
      <c r="G5" s="129"/>
      <c r="H5" s="129"/>
      <c r="I5" s="129"/>
      <c r="J5" s="132" t="str">
        <f>MID(G12,FIND("Узел",G12,1)+5,FIND("*",G12,1)-FIND("Узел",G12,1)-5)&amp; " Удмуртской Республики"</f>
        <v>Кезского района Удмуртской Республики</v>
      </c>
    </row>
    <row r="6" spans="1:12" x14ac:dyDescent="0.25">
      <c r="A6" s="125"/>
      <c r="B6" s="126"/>
      <c r="C6" s="126"/>
      <c r="D6" s="126"/>
      <c r="E6" s="126"/>
      <c r="F6" s="126"/>
      <c r="G6" s="129"/>
      <c r="H6" s="129"/>
      <c r="I6" s="129"/>
      <c r="J6" s="135" t="str">
        <f>"от__ ________ "&amp;MID(G12,FIND("Прогноз",G12,1)+8,4)-2&amp;" года  №_____"</f>
        <v>от__ ________ 2019 года  №_____</v>
      </c>
    </row>
    <row r="7" spans="1:12" ht="42" customHeight="1" x14ac:dyDescent="0.25">
      <c r="A7" s="264" t="str">
        <f>"Ведомственная структура расходов бюджета поселения """&amp;MID(G12,FIND("*",G12,1)+1,LEN(G12)-FIND("*",G12,1))&amp;""" "&amp;MID(G12,FIND("%",G12,1)+5,FIND("*",G12,1)-FIND("%",G12,1)-5)&amp;" на плановый период "&amp;MID(G12,FIND("Прогноз",G12,1)+8,4)&amp;" и "&amp;MID(J12,FIND("Прогноз",J12,1)+8,4)&amp;" годов"</f>
        <v>Ведомственная структура расходов бюджета поселения "Большеолыпское"  Кезского района на плановый период 2021 и 2022 годов</v>
      </c>
      <c r="B7" s="264"/>
      <c r="C7" s="264"/>
      <c r="D7" s="264"/>
      <c r="E7" s="264"/>
      <c r="F7" s="264"/>
      <c r="G7" s="264"/>
      <c r="H7" s="264"/>
      <c r="I7" s="264"/>
      <c r="J7" s="264"/>
    </row>
    <row r="8" spans="1:12" x14ac:dyDescent="0.25">
      <c r="A8" s="125"/>
      <c r="B8" s="126"/>
      <c r="C8" s="126"/>
      <c r="D8" s="126"/>
      <c r="E8" s="137"/>
      <c r="F8" s="137"/>
      <c r="G8" s="129"/>
      <c r="H8" s="129"/>
      <c r="I8" s="129"/>
      <c r="J8" s="138" t="s">
        <v>252</v>
      </c>
    </row>
    <row r="9" spans="1:12" x14ac:dyDescent="0.25">
      <c r="A9" s="271" t="s">
        <v>40</v>
      </c>
      <c r="B9" s="271" t="s">
        <v>253</v>
      </c>
      <c r="C9" s="272" t="s">
        <v>254</v>
      </c>
      <c r="D9" s="272" t="s">
        <v>255</v>
      </c>
      <c r="E9" s="271" t="s">
        <v>46</v>
      </c>
      <c r="F9" s="273" t="s">
        <v>47</v>
      </c>
      <c r="G9" s="274" t="s">
        <v>45</v>
      </c>
      <c r="H9" s="274"/>
      <c r="I9" s="274"/>
      <c r="J9" s="274"/>
    </row>
    <row r="10" spans="1:12" ht="46.5" customHeight="1" x14ac:dyDescent="0.25">
      <c r="A10" s="271"/>
      <c r="B10" s="271"/>
      <c r="C10" s="272"/>
      <c r="D10" s="272"/>
      <c r="E10" s="271"/>
      <c r="F10" s="273"/>
      <c r="G10" s="142" t="str">
        <f>MID(G12,FIND("Прогноз",G12,1)+8,4)&amp;" год"</f>
        <v>2021 год</v>
      </c>
      <c r="H10" s="142" t="str">
        <f>MID(H12,FIND("Прогноз",H12,1)+8,4)&amp;" ББ="&amp;LEFT(RIGHT(H11,12),2)</f>
        <v>2021 ББ=20</v>
      </c>
      <c r="I10" s="142" t="str">
        <f>MID(I12,FIND("Прогноз",I12,1)+8,4)&amp;" ББ="&amp;LEFT(RIGHT(I11,12),2)</f>
        <v>2021 ББ=22</v>
      </c>
      <c r="J10" s="142" t="str">
        <f>MID(J12,FIND("Прогноз",J12,1)+8,4)&amp;" год"</f>
        <v>2022 год</v>
      </c>
      <c r="K10" s="159" t="str">
        <f>MID(K12,FIND("Прогноз",K12,1)+8,4)&amp;" ББ="&amp;LEFT(RIGHT(K11,12),2)</f>
        <v>2022 ББ=20</v>
      </c>
      <c r="L10" s="142" t="str">
        <f>MID(L12,FIND("Прогноз",L12,1)+8,4)&amp;" ББ="&amp;LEFT(RIGHT(L11,12),2)</f>
        <v>2022 ББ=22</v>
      </c>
    </row>
    <row r="11" spans="1:12" s="146" customFormat="1" ht="61.5" hidden="1" customHeight="1" x14ac:dyDescent="0.2">
      <c r="A11" s="143" t="s">
        <v>41</v>
      </c>
      <c r="B11" s="144" t="s">
        <v>256</v>
      </c>
      <c r="C11" s="144" t="s">
        <v>257</v>
      </c>
      <c r="D11" s="144" t="s">
        <v>258</v>
      </c>
      <c r="E11" s="144" t="s">
        <v>213</v>
      </c>
      <c r="F11" s="144" t="s">
        <v>48</v>
      </c>
      <c r="G11" s="145" t="s">
        <v>412</v>
      </c>
      <c r="H11" s="145" t="s">
        <v>413</v>
      </c>
      <c r="I11" s="145" t="s">
        <v>414</v>
      </c>
      <c r="J11" s="145" t="s">
        <v>415</v>
      </c>
      <c r="K11" s="145" t="s">
        <v>416</v>
      </c>
      <c r="L11" s="145" t="s">
        <v>417</v>
      </c>
    </row>
    <row r="12" spans="1:12" s="151" customFormat="1" ht="40.5" hidden="1" customHeight="1" x14ac:dyDescent="0.2">
      <c r="A12" s="147" t="s">
        <v>40</v>
      </c>
      <c r="B12" s="148" t="s">
        <v>260</v>
      </c>
      <c r="C12" s="148" t="s">
        <v>254</v>
      </c>
      <c r="D12" s="148" t="s">
        <v>255</v>
      </c>
      <c r="E12" s="148" t="s">
        <v>46</v>
      </c>
      <c r="F12" s="148" t="s">
        <v>49</v>
      </c>
      <c r="G12" s="150" t="s">
        <v>418</v>
      </c>
      <c r="H12" s="150" t="s">
        <v>418</v>
      </c>
      <c r="I12" s="150" t="s">
        <v>418</v>
      </c>
      <c r="J12" s="150" t="s">
        <v>419</v>
      </c>
      <c r="K12" s="150" t="s">
        <v>419</v>
      </c>
      <c r="L12" s="150" t="s">
        <v>419</v>
      </c>
    </row>
    <row r="13" spans="1:12" s="151" customFormat="1" ht="14.25" hidden="1" x14ac:dyDescent="0.2">
      <c r="A13" s="152" t="s">
        <v>262</v>
      </c>
      <c r="B13" s="153" t="s">
        <v>42</v>
      </c>
      <c r="C13" s="153" t="s">
        <v>42</v>
      </c>
      <c r="D13" s="153" t="s">
        <v>42</v>
      </c>
      <c r="E13" s="153" t="s">
        <v>42</v>
      </c>
      <c r="F13" s="153" t="s">
        <v>42</v>
      </c>
      <c r="G13" s="154">
        <v>1980.5</v>
      </c>
      <c r="H13" s="154">
        <v>1980.5</v>
      </c>
      <c r="I13" s="154"/>
      <c r="J13" s="154">
        <v>1995</v>
      </c>
      <c r="K13" s="154">
        <v>1995</v>
      </c>
      <c r="L13" s="154"/>
    </row>
    <row r="14" spans="1:12" s="151" customFormat="1" ht="16.5" customHeight="1" x14ac:dyDescent="0.2">
      <c r="A14" s="152" t="s">
        <v>306</v>
      </c>
      <c r="B14" s="153" t="s">
        <v>313</v>
      </c>
      <c r="C14" s="153" t="s">
        <v>42</v>
      </c>
      <c r="D14" s="153" t="s">
        <v>42</v>
      </c>
      <c r="E14" s="153" t="s">
        <v>42</v>
      </c>
      <c r="F14" s="153" t="s">
        <v>42</v>
      </c>
      <c r="G14" s="154">
        <v>1980.5</v>
      </c>
      <c r="H14" s="154">
        <v>1980.5</v>
      </c>
      <c r="I14" s="154"/>
      <c r="J14" s="154">
        <v>1995</v>
      </c>
      <c r="K14" s="154">
        <v>1995</v>
      </c>
      <c r="L14" s="154"/>
    </row>
    <row r="15" spans="1:12" s="151" customFormat="1" ht="14.25" x14ac:dyDescent="0.2">
      <c r="A15" s="152" t="s">
        <v>263</v>
      </c>
      <c r="B15" s="153" t="s">
        <v>313</v>
      </c>
      <c r="C15" s="153" t="s">
        <v>21</v>
      </c>
      <c r="D15" s="153"/>
      <c r="E15" s="153" t="s">
        <v>42</v>
      </c>
      <c r="F15" s="153" t="s">
        <v>42</v>
      </c>
      <c r="G15" s="154">
        <v>1187.7</v>
      </c>
      <c r="H15" s="154">
        <v>1187.7</v>
      </c>
      <c r="I15" s="154"/>
      <c r="J15" s="154">
        <v>1199.2</v>
      </c>
      <c r="K15" s="154">
        <v>1199.2</v>
      </c>
      <c r="L15" s="154"/>
    </row>
    <row r="16" spans="1:12" s="151" customFormat="1" ht="27" customHeight="1" x14ac:dyDescent="0.2">
      <c r="A16" s="152" t="s">
        <v>264</v>
      </c>
      <c r="B16" s="153" t="s">
        <v>313</v>
      </c>
      <c r="C16" s="153" t="s">
        <v>21</v>
      </c>
      <c r="D16" s="153" t="s">
        <v>265</v>
      </c>
      <c r="E16" s="153" t="s">
        <v>42</v>
      </c>
      <c r="F16" s="153" t="s">
        <v>42</v>
      </c>
      <c r="G16" s="154">
        <v>483.4</v>
      </c>
      <c r="H16" s="154">
        <v>483.4</v>
      </c>
      <c r="I16" s="154"/>
      <c r="J16" s="154">
        <v>489.1</v>
      </c>
      <c r="K16" s="154">
        <v>489.1</v>
      </c>
      <c r="L16" s="154"/>
    </row>
    <row r="17" spans="1:12" s="151" customFormat="1" ht="18" customHeight="1" x14ac:dyDescent="0.2">
      <c r="A17" s="152" t="s">
        <v>209</v>
      </c>
      <c r="B17" s="153" t="s">
        <v>313</v>
      </c>
      <c r="C17" s="153" t="s">
        <v>21</v>
      </c>
      <c r="D17" s="153" t="s">
        <v>265</v>
      </c>
      <c r="E17" s="153" t="s">
        <v>241</v>
      </c>
      <c r="F17" s="153" t="s">
        <v>42</v>
      </c>
      <c r="G17" s="154">
        <v>483.4</v>
      </c>
      <c r="H17" s="154">
        <v>483.4</v>
      </c>
      <c r="I17" s="154"/>
      <c r="J17" s="154">
        <v>489.1</v>
      </c>
      <c r="K17" s="154">
        <v>489.1</v>
      </c>
      <c r="L17" s="154"/>
    </row>
    <row r="18" spans="1:12" s="151" customFormat="1" ht="16.5" customHeight="1" x14ac:dyDescent="0.2">
      <c r="A18" s="152" t="s">
        <v>246</v>
      </c>
      <c r="B18" s="153" t="s">
        <v>313</v>
      </c>
      <c r="C18" s="153" t="s">
        <v>21</v>
      </c>
      <c r="D18" s="153" t="s">
        <v>265</v>
      </c>
      <c r="E18" s="153" t="s">
        <v>247</v>
      </c>
      <c r="F18" s="153" t="s">
        <v>42</v>
      </c>
      <c r="G18" s="154">
        <v>483.4</v>
      </c>
      <c r="H18" s="154">
        <v>483.4</v>
      </c>
      <c r="I18" s="154"/>
      <c r="J18" s="154">
        <v>489.1</v>
      </c>
      <c r="K18" s="154">
        <v>489.1</v>
      </c>
      <c r="L18" s="154"/>
    </row>
    <row r="19" spans="1:12" s="124" customFormat="1" ht="18" customHeight="1" x14ac:dyDescent="0.25">
      <c r="A19" s="121" t="s">
        <v>243</v>
      </c>
      <c r="B19" s="122" t="s">
        <v>313</v>
      </c>
      <c r="C19" s="122" t="s">
        <v>21</v>
      </c>
      <c r="D19" s="122" t="s">
        <v>265</v>
      </c>
      <c r="E19" s="122" t="s">
        <v>247</v>
      </c>
      <c r="F19" s="122" t="s">
        <v>50</v>
      </c>
      <c r="G19" s="123">
        <v>371.1</v>
      </c>
      <c r="H19" s="123">
        <v>371.1</v>
      </c>
      <c r="I19" s="123"/>
      <c r="J19" s="123">
        <v>375.7</v>
      </c>
      <c r="K19" s="123">
        <v>375.7</v>
      </c>
      <c r="L19" s="123"/>
    </row>
    <row r="20" spans="1:12" s="124" customFormat="1" ht="36.75" x14ac:dyDescent="0.25">
      <c r="A20" s="121" t="s">
        <v>244</v>
      </c>
      <c r="B20" s="122" t="s">
        <v>313</v>
      </c>
      <c r="C20" s="122" t="s">
        <v>21</v>
      </c>
      <c r="D20" s="122" t="s">
        <v>265</v>
      </c>
      <c r="E20" s="122" t="s">
        <v>247</v>
      </c>
      <c r="F20" s="122" t="s">
        <v>245</v>
      </c>
      <c r="G20" s="123">
        <v>112.3</v>
      </c>
      <c r="H20" s="123">
        <v>112.3</v>
      </c>
      <c r="I20" s="123"/>
      <c r="J20" s="123">
        <v>113.4</v>
      </c>
      <c r="K20" s="123">
        <v>113.4</v>
      </c>
      <c r="L20" s="123"/>
    </row>
    <row r="21" spans="1:12" s="151" customFormat="1" ht="37.5" customHeight="1" x14ac:dyDescent="0.2">
      <c r="A21" s="152" t="s">
        <v>266</v>
      </c>
      <c r="B21" s="153" t="s">
        <v>313</v>
      </c>
      <c r="C21" s="153" t="s">
        <v>21</v>
      </c>
      <c r="D21" s="153" t="s">
        <v>267</v>
      </c>
      <c r="E21" s="153" t="s">
        <v>42</v>
      </c>
      <c r="F21" s="153" t="s">
        <v>42</v>
      </c>
      <c r="G21" s="154">
        <v>704.3</v>
      </c>
      <c r="H21" s="154">
        <v>704.3</v>
      </c>
      <c r="I21" s="154"/>
      <c r="J21" s="154">
        <v>710.1</v>
      </c>
      <c r="K21" s="154">
        <v>710.1</v>
      </c>
      <c r="L21" s="154"/>
    </row>
    <row r="22" spans="1:12" s="151" customFormat="1" ht="15.75" customHeight="1" x14ac:dyDescent="0.2">
      <c r="A22" s="152" t="s">
        <v>209</v>
      </c>
      <c r="B22" s="153" t="s">
        <v>313</v>
      </c>
      <c r="C22" s="153" t="s">
        <v>21</v>
      </c>
      <c r="D22" s="153" t="s">
        <v>267</v>
      </c>
      <c r="E22" s="153" t="s">
        <v>241</v>
      </c>
      <c r="F22" s="153" t="s">
        <v>42</v>
      </c>
      <c r="G22" s="154">
        <v>704.3</v>
      </c>
      <c r="H22" s="154">
        <v>704.3</v>
      </c>
      <c r="I22" s="154"/>
      <c r="J22" s="154">
        <v>710.1</v>
      </c>
      <c r="K22" s="154">
        <v>710.1</v>
      </c>
      <c r="L22" s="154"/>
    </row>
    <row r="23" spans="1:12" s="151" customFormat="1" ht="17.25" customHeight="1" x14ac:dyDescent="0.2">
      <c r="A23" s="152" t="s">
        <v>210</v>
      </c>
      <c r="B23" s="153" t="s">
        <v>313</v>
      </c>
      <c r="C23" s="153" t="s">
        <v>21</v>
      </c>
      <c r="D23" s="153" t="s">
        <v>267</v>
      </c>
      <c r="E23" s="153" t="s">
        <v>248</v>
      </c>
      <c r="F23" s="153" t="s">
        <v>42</v>
      </c>
      <c r="G23" s="154">
        <v>704.3</v>
      </c>
      <c r="H23" s="154">
        <v>704.3</v>
      </c>
      <c r="I23" s="154"/>
      <c r="J23" s="154">
        <v>710.1</v>
      </c>
      <c r="K23" s="154">
        <v>710.1</v>
      </c>
      <c r="L23" s="154"/>
    </row>
    <row r="24" spans="1:12" s="124" customFormat="1" ht="19.5" customHeight="1" x14ac:dyDescent="0.25">
      <c r="A24" s="121" t="s">
        <v>243</v>
      </c>
      <c r="B24" s="122" t="s">
        <v>313</v>
      </c>
      <c r="C24" s="122" t="s">
        <v>21</v>
      </c>
      <c r="D24" s="122" t="s">
        <v>267</v>
      </c>
      <c r="E24" s="122" t="s">
        <v>248</v>
      </c>
      <c r="F24" s="122" t="s">
        <v>50</v>
      </c>
      <c r="G24" s="123">
        <v>522.9</v>
      </c>
      <c r="H24" s="123">
        <v>522.9</v>
      </c>
      <c r="I24" s="123"/>
      <c r="J24" s="123">
        <v>527.79999999999995</v>
      </c>
      <c r="K24" s="123">
        <v>527.79999999999995</v>
      </c>
      <c r="L24" s="123"/>
    </row>
    <row r="25" spans="1:12" s="124" customFormat="1" ht="36.75" x14ac:dyDescent="0.25">
      <c r="A25" s="121" t="s">
        <v>244</v>
      </c>
      <c r="B25" s="122" t="s">
        <v>313</v>
      </c>
      <c r="C25" s="122" t="s">
        <v>21</v>
      </c>
      <c r="D25" s="122" t="s">
        <v>267</v>
      </c>
      <c r="E25" s="122" t="s">
        <v>248</v>
      </c>
      <c r="F25" s="122" t="s">
        <v>245</v>
      </c>
      <c r="G25" s="123">
        <v>158.4</v>
      </c>
      <c r="H25" s="123">
        <v>158.4</v>
      </c>
      <c r="I25" s="123"/>
      <c r="J25" s="123">
        <v>159.4</v>
      </c>
      <c r="K25" s="123">
        <v>159.4</v>
      </c>
      <c r="L25" s="123"/>
    </row>
    <row r="26" spans="1:12" s="124" customFormat="1" ht="18" customHeight="1" x14ac:dyDescent="0.25">
      <c r="A26" s="121" t="s">
        <v>350</v>
      </c>
      <c r="B26" s="122" t="s">
        <v>313</v>
      </c>
      <c r="C26" s="122" t="s">
        <v>21</v>
      </c>
      <c r="D26" s="122" t="s">
        <v>267</v>
      </c>
      <c r="E26" s="122" t="s">
        <v>248</v>
      </c>
      <c r="F26" s="122" t="s">
        <v>51</v>
      </c>
      <c r="G26" s="123">
        <v>21.8</v>
      </c>
      <c r="H26" s="123">
        <v>21.8</v>
      </c>
      <c r="I26" s="123"/>
      <c r="J26" s="123">
        <v>21.7</v>
      </c>
      <c r="K26" s="123">
        <v>21.7</v>
      </c>
      <c r="L26" s="123"/>
    </row>
    <row r="27" spans="1:12" s="124" customFormat="1" ht="18.75" customHeight="1" x14ac:dyDescent="0.25">
      <c r="A27" s="121" t="s">
        <v>211</v>
      </c>
      <c r="B27" s="122" t="s">
        <v>313</v>
      </c>
      <c r="C27" s="122" t="s">
        <v>21</v>
      </c>
      <c r="D27" s="122" t="s">
        <v>267</v>
      </c>
      <c r="E27" s="122" t="s">
        <v>248</v>
      </c>
      <c r="F27" s="122" t="s">
        <v>52</v>
      </c>
      <c r="G27" s="123">
        <v>1</v>
      </c>
      <c r="H27" s="123">
        <v>1</v>
      </c>
      <c r="I27" s="123"/>
      <c r="J27" s="123">
        <v>1</v>
      </c>
      <c r="K27" s="123">
        <v>1</v>
      </c>
      <c r="L27" s="123"/>
    </row>
    <row r="28" spans="1:12" s="124" customFormat="1" ht="18.75" customHeight="1" x14ac:dyDescent="0.25">
      <c r="A28" s="121" t="s">
        <v>331</v>
      </c>
      <c r="B28" s="122" t="s">
        <v>313</v>
      </c>
      <c r="C28" s="122" t="s">
        <v>21</v>
      </c>
      <c r="D28" s="122" t="s">
        <v>267</v>
      </c>
      <c r="E28" s="122" t="s">
        <v>248</v>
      </c>
      <c r="F28" s="122" t="s">
        <v>332</v>
      </c>
      <c r="G28" s="123">
        <v>0.2</v>
      </c>
      <c r="H28" s="123">
        <v>0.2</v>
      </c>
      <c r="I28" s="123"/>
      <c r="J28" s="123">
        <v>0.2</v>
      </c>
      <c r="K28" s="123">
        <v>0.2</v>
      </c>
      <c r="L28" s="123"/>
    </row>
    <row r="29" spans="1:12" s="151" customFormat="1" ht="14.25" x14ac:dyDescent="0.2">
      <c r="A29" s="152" t="s">
        <v>268</v>
      </c>
      <c r="B29" s="153" t="s">
        <v>313</v>
      </c>
      <c r="C29" s="153" t="s">
        <v>265</v>
      </c>
      <c r="D29" s="153"/>
      <c r="E29" s="153" t="s">
        <v>42</v>
      </c>
      <c r="F29" s="153" t="s">
        <v>42</v>
      </c>
      <c r="G29" s="154">
        <v>92.4</v>
      </c>
      <c r="H29" s="154">
        <v>92.4</v>
      </c>
      <c r="I29" s="154"/>
      <c r="J29" s="154">
        <v>95.4</v>
      </c>
      <c r="K29" s="154">
        <v>95.4</v>
      </c>
      <c r="L29" s="154"/>
    </row>
    <row r="30" spans="1:12" s="151" customFormat="1" ht="14.25" x14ac:dyDescent="0.2">
      <c r="A30" s="152" t="s">
        <v>269</v>
      </c>
      <c r="B30" s="153" t="s">
        <v>313</v>
      </c>
      <c r="C30" s="153" t="s">
        <v>265</v>
      </c>
      <c r="D30" s="153" t="s">
        <v>270</v>
      </c>
      <c r="E30" s="153" t="s">
        <v>42</v>
      </c>
      <c r="F30" s="153" t="s">
        <v>42</v>
      </c>
      <c r="G30" s="154">
        <v>92.4</v>
      </c>
      <c r="H30" s="154">
        <v>92.4</v>
      </c>
      <c r="I30" s="154"/>
      <c r="J30" s="154">
        <v>95.4</v>
      </c>
      <c r="K30" s="154">
        <v>95.4</v>
      </c>
      <c r="L30" s="154"/>
    </row>
    <row r="31" spans="1:12" s="151" customFormat="1" ht="15.75" customHeight="1" x14ac:dyDescent="0.2">
      <c r="A31" s="152" t="s">
        <v>209</v>
      </c>
      <c r="B31" s="153" t="s">
        <v>313</v>
      </c>
      <c r="C31" s="153" t="s">
        <v>265</v>
      </c>
      <c r="D31" s="153" t="s">
        <v>270</v>
      </c>
      <c r="E31" s="153" t="s">
        <v>241</v>
      </c>
      <c r="F31" s="153" t="s">
        <v>42</v>
      </c>
      <c r="G31" s="154">
        <v>92.4</v>
      </c>
      <c r="H31" s="154">
        <v>92.4</v>
      </c>
      <c r="I31" s="154"/>
      <c r="J31" s="154">
        <v>95.4</v>
      </c>
      <c r="K31" s="154">
        <v>95.4</v>
      </c>
      <c r="L31" s="154"/>
    </row>
    <row r="32" spans="1:12" s="151" customFormat="1" ht="24" x14ac:dyDescent="0.2">
      <c r="A32" s="152" t="s">
        <v>53</v>
      </c>
      <c r="B32" s="153" t="s">
        <v>313</v>
      </c>
      <c r="C32" s="153" t="s">
        <v>265</v>
      </c>
      <c r="D32" s="153" t="s">
        <v>270</v>
      </c>
      <c r="E32" s="153" t="s">
        <v>242</v>
      </c>
      <c r="F32" s="153" t="s">
        <v>42</v>
      </c>
      <c r="G32" s="154">
        <v>92.4</v>
      </c>
      <c r="H32" s="154">
        <v>92.4</v>
      </c>
      <c r="I32" s="154"/>
      <c r="J32" s="154">
        <v>95.4</v>
      </c>
      <c r="K32" s="154">
        <v>95.4</v>
      </c>
      <c r="L32" s="154"/>
    </row>
    <row r="33" spans="1:12" s="124" customFormat="1" ht="17.25" customHeight="1" x14ac:dyDescent="0.25">
      <c r="A33" s="121" t="s">
        <v>243</v>
      </c>
      <c r="B33" s="122" t="s">
        <v>313</v>
      </c>
      <c r="C33" s="122" t="s">
        <v>265</v>
      </c>
      <c r="D33" s="122" t="s">
        <v>270</v>
      </c>
      <c r="E33" s="122" t="s">
        <v>242</v>
      </c>
      <c r="F33" s="122" t="s">
        <v>50</v>
      </c>
      <c r="G33" s="123">
        <v>68.489999999999995</v>
      </c>
      <c r="H33" s="123">
        <v>68.489999999999995</v>
      </c>
      <c r="I33" s="123"/>
      <c r="J33" s="123">
        <v>70.8</v>
      </c>
      <c r="K33" s="123">
        <v>70.8</v>
      </c>
      <c r="L33" s="123"/>
    </row>
    <row r="34" spans="1:12" s="124" customFormat="1" ht="36.75" x14ac:dyDescent="0.25">
      <c r="A34" s="121" t="s">
        <v>244</v>
      </c>
      <c r="B34" s="122" t="s">
        <v>313</v>
      </c>
      <c r="C34" s="122" t="s">
        <v>265</v>
      </c>
      <c r="D34" s="122" t="s">
        <v>270</v>
      </c>
      <c r="E34" s="122" t="s">
        <v>242</v>
      </c>
      <c r="F34" s="122" t="s">
        <v>245</v>
      </c>
      <c r="G34" s="123">
        <v>20.69</v>
      </c>
      <c r="H34" s="123">
        <v>20.69</v>
      </c>
      <c r="I34" s="123"/>
      <c r="J34" s="123">
        <v>21.38</v>
      </c>
      <c r="K34" s="123">
        <v>21.38</v>
      </c>
      <c r="L34" s="123"/>
    </row>
    <row r="35" spans="1:12" s="124" customFormat="1" ht="18.75" customHeight="1" x14ac:dyDescent="0.25">
      <c r="A35" s="121" t="s">
        <v>350</v>
      </c>
      <c r="B35" s="122" t="s">
        <v>313</v>
      </c>
      <c r="C35" s="122" t="s">
        <v>265</v>
      </c>
      <c r="D35" s="122" t="s">
        <v>270</v>
      </c>
      <c r="E35" s="122" t="s">
        <v>242</v>
      </c>
      <c r="F35" s="122" t="s">
        <v>51</v>
      </c>
      <c r="G35" s="123">
        <v>3.22</v>
      </c>
      <c r="H35" s="123">
        <v>3.22</v>
      </c>
      <c r="I35" s="123"/>
      <c r="J35" s="123">
        <v>3.22</v>
      </c>
      <c r="K35" s="123">
        <v>3.22</v>
      </c>
      <c r="L35" s="123"/>
    </row>
    <row r="36" spans="1:12" s="151" customFormat="1" ht="18" customHeight="1" x14ac:dyDescent="0.2">
      <c r="A36" s="152" t="s">
        <v>351</v>
      </c>
      <c r="B36" s="153" t="s">
        <v>313</v>
      </c>
      <c r="C36" s="153" t="s">
        <v>270</v>
      </c>
      <c r="D36" s="153"/>
      <c r="E36" s="153" t="s">
        <v>42</v>
      </c>
      <c r="F36" s="153" t="s">
        <v>42</v>
      </c>
      <c r="G36" s="154">
        <v>56</v>
      </c>
      <c r="H36" s="154">
        <v>56</v>
      </c>
      <c r="I36" s="154"/>
      <c r="J36" s="154">
        <v>56</v>
      </c>
      <c r="K36" s="154">
        <v>56</v>
      </c>
      <c r="L36" s="154"/>
    </row>
    <row r="37" spans="1:12" s="151" customFormat="1" ht="14.25" x14ac:dyDescent="0.2">
      <c r="A37" s="152" t="s">
        <v>352</v>
      </c>
      <c r="B37" s="153" t="s">
        <v>313</v>
      </c>
      <c r="C37" s="153" t="s">
        <v>270</v>
      </c>
      <c r="D37" s="153" t="s">
        <v>29</v>
      </c>
      <c r="E37" s="153" t="s">
        <v>42</v>
      </c>
      <c r="F37" s="153" t="s">
        <v>42</v>
      </c>
      <c r="G37" s="154">
        <v>56</v>
      </c>
      <c r="H37" s="154">
        <v>56</v>
      </c>
      <c r="I37" s="154"/>
      <c r="J37" s="154">
        <v>56</v>
      </c>
      <c r="K37" s="154">
        <v>56</v>
      </c>
      <c r="L37" s="154"/>
    </row>
    <row r="38" spans="1:12" s="151" customFormat="1" ht="14.25" customHeight="1" x14ac:dyDescent="0.2">
      <c r="A38" s="152" t="s">
        <v>209</v>
      </c>
      <c r="B38" s="153" t="s">
        <v>313</v>
      </c>
      <c r="C38" s="153" t="s">
        <v>270</v>
      </c>
      <c r="D38" s="153" t="s">
        <v>29</v>
      </c>
      <c r="E38" s="153" t="s">
        <v>241</v>
      </c>
      <c r="F38" s="153" t="s">
        <v>42</v>
      </c>
      <c r="G38" s="154">
        <v>56</v>
      </c>
      <c r="H38" s="154">
        <v>56</v>
      </c>
      <c r="I38" s="154"/>
      <c r="J38" s="154">
        <v>56</v>
      </c>
      <c r="K38" s="154">
        <v>56</v>
      </c>
      <c r="L38" s="154"/>
    </row>
    <row r="39" spans="1:12" s="151" customFormat="1" ht="15" customHeight="1" x14ac:dyDescent="0.2">
      <c r="A39" s="152" t="s">
        <v>353</v>
      </c>
      <c r="B39" s="153" t="s">
        <v>313</v>
      </c>
      <c r="C39" s="153" t="s">
        <v>270</v>
      </c>
      <c r="D39" s="153" t="s">
        <v>29</v>
      </c>
      <c r="E39" s="153" t="s">
        <v>354</v>
      </c>
      <c r="F39" s="153" t="s">
        <v>42</v>
      </c>
      <c r="G39" s="154">
        <v>56</v>
      </c>
      <c r="H39" s="154">
        <v>56</v>
      </c>
      <c r="I39" s="154"/>
      <c r="J39" s="154">
        <v>56</v>
      </c>
      <c r="K39" s="154">
        <v>56</v>
      </c>
      <c r="L39" s="154"/>
    </row>
    <row r="40" spans="1:12" s="124" customFormat="1" ht="18" customHeight="1" x14ac:dyDescent="0.25">
      <c r="A40" s="121" t="s">
        <v>350</v>
      </c>
      <c r="B40" s="122" t="s">
        <v>313</v>
      </c>
      <c r="C40" s="122" t="s">
        <v>270</v>
      </c>
      <c r="D40" s="122" t="s">
        <v>29</v>
      </c>
      <c r="E40" s="122" t="s">
        <v>354</v>
      </c>
      <c r="F40" s="122" t="s">
        <v>51</v>
      </c>
      <c r="G40" s="123">
        <v>56</v>
      </c>
      <c r="H40" s="123">
        <v>56</v>
      </c>
      <c r="I40" s="123"/>
      <c r="J40" s="123">
        <v>56</v>
      </c>
      <c r="K40" s="123">
        <v>56</v>
      </c>
      <c r="L40" s="123"/>
    </row>
    <row r="41" spans="1:12" s="151" customFormat="1" ht="14.25" x14ac:dyDescent="0.2">
      <c r="A41" s="152" t="s">
        <v>271</v>
      </c>
      <c r="B41" s="153" t="s">
        <v>313</v>
      </c>
      <c r="C41" s="153" t="s">
        <v>267</v>
      </c>
      <c r="D41" s="153"/>
      <c r="E41" s="153" t="s">
        <v>42</v>
      </c>
      <c r="F41" s="153" t="s">
        <v>42</v>
      </c>
      <c r="G41" s="154">
        <v>519</v>
      </c>
      <c r="H41" s="154">
        <v>519</v>
      </c>
      <c r="I41" s="154"/>
      <c r="J41" s="154">
        <v>519</v>
      </c>
      <c r="K41" s="154">
        <v>519</v>
      </c>
      <c r="L41" s="154"/>
    </row>
    <row r="42" spans="1:12" s="151" customFormat="1" ht="14.25" x14ac:dyDescent="0.2">
      <c r="A42" s="152" t="s">
        <v>355</v>
      </c>
      <c r="B42" s="153" t="s">
        <v>313</v>
      </c>
      <c r="C42" s="153" t="s">
        <v>267</v>
      </c>
      <c r="D42" s="153" t="s">
        <v>272</v>
      </c>
      <c r="E42" s="153" t="s">
        <v>42</v>
      </c>
      <c r="F42" s="153" t="s">
        <v>42</v>
      </c>
      <c r="G42" s="154">
        <v>519</v>
      </c>
      <c r="H42" s="154">
        <v>519</v>
      </c>
      <c r="I42" s="154"/>
      <c r="J42" s="154">
        <v>519</v>
      </c>
      <c r="K42" s="154">
        <v>519</v>
      </c>
      <c r="L42" s="154"/>
    </row>
    <row r="43" spans="1:12" s="151" customFormat="1" ht="15.75" customHeight="1" x14ac:dyDescent="0.2">
      <c r="A43" s="152" t="s">
        <v>209</v>
      </c>
      <c r="B43" s="153" t="s">
        <v>313</v>
      </c>
      <c r="C43" s="153" t="s">
        <v>267</v>
      </c>
      <c r="D43" s="153" t="s">
        <v>272</v>
      </c>
      <c r="E43" s="153" t="s">
        <v>241</v>
      </c>
      <c r="F43" s="153" t="s">
        <v>42</v>
      </c>
      <c r="G43" s="154">
        <v>519</v>
      </c>
      <c r="H43" s="154">
        <v>519</v>
      </c>
      <c r="I43" s="154"/>
      <c r="J43" s="154">
        <v>519</v>
      </c>
      <c r="K43" s="154">
        <v>519</v>
      </c>
      <c r="L43" s="154"/>
    </row>
    <row r="44" spans="1:12" s="151" customFormat="1" ht="28.5" customHeight="1" x14ac:dyDescent="0.2">
      <c r="A44" s="152" t="s">
        <v>212</v>
      </c>
      <c r="B44" s="153" t="s">
        <v>313</v>
      </c>
      <c r="C44" s="153" t="s">
        <v>267</v>
      </c>
      <c r="D44" s="153" t="s">
        <v>272</v>
      </c>
      <c r="E44" s="153" t="s">
        <v>249</v>
      </c>
      <c r="F44" s="153" t="s">
        <v>42</v>
      </c>
      <c r="G44" s="154">
        <v>419</v>
      </c>
      <c r="H44" s="154">
        <v>419</v>
      </c>
      <c r="I44" s="154"/>
      <c r="J44" s="154">
        <v>419</v>
      </c>
      <c r="K44" s="154">
        <v>419</v>
      </c>
      <c r="L44" s="154"/>
    </row>
    <row r="45" spans="1:12" s="124" customFormat="1" ht="16.5" customHeight="1" x14ac:dyDescent="0.25">
      <c r="A45" s="121" t="s">
        <v>350</v>
      </c>
      <c r="B45" s="122" t="s">
        <v>313</v>
      </c>
      <c r="C45" s="122" t="s">
        <v>267</v>
      </c>
      <c r="D45" s="122" t="s">
        <v>272</v>
      </c>
      <c r="E45" s="122" t="s">
        <v>249</v>
      </c>
      <c r="F45" s="122" t="s">
        <v>51</v>
      </c>
      <c r="G45" s="123">
        <v>419</v>
      </c>
      <c r="H45" s="123">
        <v>419</v>
      </c>
      <c r="I45" s="123"/>
      <c r="J45" s="123">
        <v>419</v>
      </c>
      <c r="K45" s="123">
        <v>419</v>
      </c>
      <c r="L45" s="123"/>
    </row>
    <row r="46" spans="1:12" s="151" customFormat="1" ht="17.25" customHeight="1" x14ac:dyDescent="0.2">
      <c r="A46" s="152" t="s">
        <v>250</v>
      </c>
      <c r="B46" s="153" t="s">
        <v>313</v>
      </c>
      <c r="C46" s="153" t="s">
        <v>267</v>
      </c>
      <c r="D46" s="153" t="s">
        <v>272</v>
      </c>
      <c r="E46" s="153" t="s">
        <v>251</v>
      </c>
      <c r="F46" s="153" t="s">
        <v>42</v>
      </c>
      <c r="G46" s="154">
        <v>100</v>
      </c>
      <c r="H46" s="154">
        <v>100</v>
      </c>
      <c r="I46" s="154"/>
      <c r="J46" s="154">
        <v>100</v>
      </c>
      <c r="K46" s="154">
        <v>100</v>
      </c>
      <c r="L46" s="154"/>
    </row>
    <row r="47" spans="1:12" s="124" customFormat="1" ht="18.75" customHeight="1" x14ac:dyDescent="0.25">
      <c r="A47" s="121" t="s">
        <v>350</v>
      </c>
      <c r="B47" s="122" t="s">
        <v>313</v>
      </c>
      <c r="C47" s="122" t="s">
        <v>267</v>
      </c>
      <c r="D47" s="122" t="s">
        <v>272</v>
      </c>
      <c r="E47" s="122" t="s">
        <v>251</v>
      </c>
      <c r="F47" s="122" t="s">
        <v>51</v>
      </c>
      <c r="G47" s="123">
        <v>100</v>
      </c>
      <c r="H47" s="123">
        <v>100</v>
      </c>
      <c r="I47" s="123"/>
      <c r="J47" s="123">
        <v>100</v>
      </c>
      <c r="K47" s="123">
        <v>100</v>
      </c>
      <c r="L47" s="123"/>
    </row>
    <row r="48" spans="1:12" s="151" customFormat="1" ht="14.25" x14ac:dyDescent="0.2">
      <c r="A48" s="152" t="s">
        <v>389</v>
      </c>
      <c r="B48" s="153" t="s">
        <v>313</v>
      </c>
      <c r="C48" s="153" t="s">
        <v>390</v>
      </c>
      <c r="D48" s="153"/>
      <c r="E48" s="153" t="s">
        <v>42</v>
      </c>
      <c r="F48" s="153" t="s">
        <v>42</v>
      </c>
      <c r="G48" s="154">
        <v>125.4</v>
      </c>
      <c r="H48" s="154">
        <v>125.4</v>
      </c>
      <c r="I48" s="154"/>
      <c r="J48" s="154">
        <v>125.4</v>
      </c>
      <c r="K48" s="154">
        <v>125.4</v>
      </c>
      <c r="L48" s="154"/>
    </row>
    <row r="49" spans="1:12" s="151" customFormat="1" ht="14.25" x14ac:dyDescent="0.2">
      <c r="A49" s="152" t="s">
        <v>391</v>
      </c>
      <c r="B49" s="153" t="s">
        <v>313</v>
      </c>
      <c r="C49" s="153" t="s">
        <v>390</v>
      </c>
      <c r="D49" s="153" t="s">
        <v>270</v>
      </c>
      <c r="E49" s="153" t="s">
        <v>42</v>
      </c>
      <c r="F49" s="153" t="s">
        <v>42</v>
      </c>
      <c r="G49" s="154">
        <v>125.4</v>
      </c>
      <c r="H49" s="154">
        <v>125.4</v>
      </c>
      <c r="I49" s="154"/>
      <c r="J49" s="154">
        <v>125.4</v>
      </c>
      <c r="K49" s="154">
        <v>125.4</v>
      </c>
      <c r="L49" s="154"/>
    </row>
    <row r="50" spans="1:12" s="151" customFormat="1" ht="16.5" customHeight="1" x14ac:dyDescent="0.2">
      <c r="A50" s="152" t="s">
        <v>209</v>
      </c>
      <c r="B50" s="153" t="s">
        <v>313</v>
      </c>
      <c r="C50" s="153" t="s">
        <v>390</v>
      </c>
      <c r="D50" s="153" t="s">
        <v>270</v>
      </c>
      <c r="E50" s="153" t="s">
        <v>241</v>
      </c>
      <c r="F50" s="153" t="s">
        <v>42</v>
      </c>
      <c r="G50" s="154">
        <v>125.4</v>
      </c>
      <c r="H50" s="154">
        <v>125.4</v>
      </c>
      <c r="I50" s="154"/>
      <c r="J50" s="154">
        <v>125.4</v>
      </c>
      <c r="K50" s="154">
        <v>125.4</v>
      </c>
      <c r="L50" s="154"/>
    </row>
    <row r="51" spans="1:12" s="151" customFormat="1" ht="17.25" customHeight="1" x14ac:dyDescent="0.2">
      <c r="A51" s="152" t="s">
        <v>392</v>
      </c>
      <c r="B51" s="153" t="s">
        <v>313</v>
      </c>
      <c r="C51" s="153" t="s">
        <v>390</v>
      </c>
      <c r="D51" s="153" t="s">
        <v>270</v>
      </c>
      <c r="E51" s="153" t="s">
        <v>393</v>
      </c>
      <c r="F51" s="153" t="s">
        <v>42</v>
      </c>
      <c r="G51" s="154">
        <v>11.5</v>
      </c>
      <c r="H51" s="154">
        <v>11.5</v>
      </c>
      <c r="I51" s="154"/>
      <c r="J51" s="154">
        <v>11.5</v>
      </c>
      <c r="K51" s="154">
        <v>11.5</v>
      </c>
      <c r="L51" s="154"/>
    </row>
    <row r="52" spans="1:12" s="124" customFormat="1" ht="17.25" customHeight="1" x14ac:dyDescent="0.25">
      <c r="A52" s="121" t="s">
        <v>350</v>
      </c>
      <c r="B52" s="122" t="s">
        <v>313</v>
      </c>
      <c r="C52" s="122" t="s">
        <v>390</v>
      </c>
      <c r="D52" s="122" t="s">
        <v>270</v>
      </c>
      <c r="E52" s="122" t="s">
        <v>393</v>
      </c>
      <c r="F52" s="122" t="s">
        <v>51</v>
      </c>
      <c r="G52" s="123">
        <v>11.5</v>
      </c>
      <c r="H52" s="123">
        <v>11.5</v>
      </c>
      <c r="I52" s="123"/>
      <c r="J52" s="123">
        <v>11.5</v>
      </c>
      <c r="K52" s="123">
        <v>11.5</v>
      </c>
      <c r="L52" s="123"/>
    </row>
    <row r="53" spans="1:12" s="151" customFormat="1" ht="16.5" customHeight="1" x14ac:dyDescent="0.2">
      <c r="A53" s="152" t="s">
        <v>394</v>
      </c>
      <c r="B53" s="153" t="s">
        <v>313</v>
      </c>
      <c r="C53" s="153" t="s">
        <v>390</v>
      </c>
      <c r="D53" s="153" t="s">
        <v>270</v>
      </c>
      <c r="E53" s="153" t="s">
        <v>395</v>
      </c>
      <c r="F53" s="153" t="s">
        <v>42</v>
      </c>
      <c r="G53" s="154">
        <v>113.9</v>
      </c>
      <c r="H53" s="154">
        <v>113.9</v>
      </c>
      <c r="I53" s="154"/>
      <c r="J53" s="154">
        <v>113.9</v>
      </c>
      <c r="K53" s="154">
        <v>113.9</v>
      </c>
      <c r="L53" s="154"/>
    </row>
    <row r="54" spans="1:12" s="124" customFormat="1" ht="13.5" customHeight="1" x14ac:dyDescent="0.25">
      <c r="A54" s="121" t="s">
        <v>444</v>
      </c>
      <c r="B54" s="122" t="s">
        <v>313</v>
      </c>
      <c r="C54" s="122" t="s">
        <v>390</v>
      </c>
      <c r="D54" s="122" t="s">
        <v>270</v>
      </c>
      <c r="E54" s="122" t="s">
        <v>395</v>
      </c>
      <c r="F54" s="122" t="s">
        <v>51</v>
      </c>
      <c r="G54" s="123">
        <v>113.9</v>
      </c>
      <c r="H54" s="123">
        <v>113.9</v>
      </c>
      <c r="I54" s="123"/>
      <c r="J54" s="123">
        <v>113.9</v>
      </c>
      <c r="K54" s="123">
        <v>113.9</v>
      </c>
      <c r="L54" s="123"/>
    </row>
    <row r="55" spans="1:12" x14ac:dyDescent="0.25">
      <c r="A55" s="265" t="s">
        <v>43</v>
      </c>
      <c r="B55" s="266"/>
      <c r="C55" s="266"/>
      <c r="D55" s="266"/>
      <c r="E55" s="266"/>
      <c r="F55" s="267"/>
      <c r="G55" s="155">
        <f>G13</f>
        <v>1980.5</v>
      </c>
      <c r="H55" s="156"/>
      <c r="I55" s="156"/>
      <c r="J55" s="155">
        <f>J13</f>
        <v>1995</v>
      </c>
      <c r="K55" s="156"/>
      <c r="L55" s="156"/>
    </row>
    <row r="56" spans="1:12" ht="17.25" customHeight="1" x14ac:dyDescent="0.25">
      <c r="A56" s="268" t="s">
        <v>396</v>
      </c>
      <c r="B56" s="269"/>
      <c r="C56" s="269"/>
      <c r="D56" s="269"/>
      <c r="E56" s="269"/>
      <c r="F56" s="270"/>
      <c r="G56" s="155">
        <f>I13</f>
        <v>0</v>
      </c>
      <c r="H56" s="156"/>
      <c r="I56" s="156"/>
      <c r="J56" s="155">
        <f>L13</f>
        <v>0</v>
      </c>
      <c r="K56" s="156"/>
      <c r="L56" s="156"/>
    </row>
    <row r="57" spans="1:12" x14ac:dyDescent="0.25">
      <c r="A57" s="265" t="s">
        <v>44</v>
      </c>
      <c r="B57" s="266"/>
      <c r="C57" s="266"/>
      <c r="D57" s="266"/>
      <c r="E57" s="266"/>
      <c r="F57" s="267"/>
      <c r="G57" s="155">
        <f>H13</f>
        <v>1980.5</v>
      </c>
      <c r="H57" s="156"/>
      <c r="I57" s="156"/>
      <c r="J57" s="155">
        <f>K13</f>
        <v>1995</v>
      </c>
      <c r="K57" s="156"/>
      <c r="L57" s="156"/>
    </row>
  </sheetData>
  <mergeCells count="11">
    <mergeCell ref="A55:F55"/>
    <mergeCell ref="A56:F56"/>
    <mergeCell ref="A57:F57"/>
    <mergeCell ref="A7:J7"/>
    <mergeCell ref="A9:A10"/>
    <mergeCell ref="B9:B10"/>
    <mergeCell ref="C9:C10"/>
    <mergeCell ref="D9:D10"/>
    <mergeCell ref="E9:E10"/>
    <mergeCell ref="F9:F10"/>
    <mergeCell ref="G9:J9"/>
  </mergeCells>
  <pageMargins left="0.70866141732283472" right="0.19685039370078741" top="0.31496062992125984" bottom="0.39370078740157483" header="0.19685039370078741" footer="0.23622047244094491"/>
  <pageSetup paperSize="9" scale="79" fitToHeight="0"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41"/>
  <sheetViews>
    <sheetView topLeftCell="A2" workbookViewId="0">
      <selection activeCell="D2" sqref="D2"/>
    </sheetView>
  </sheetViews>
  <sheetFormatPr defaultRowHeight="15" x14ac:dyDescent="0.25"/>
  <cols>
    <col min="1" max="1" width="60.140625" style="160" customWidth="1"/>
    <col min="2" max="2" width="13.28515625" style="160" customWidth="1"/>
    <col min="3" max="3" width="5.85546875" style="160" customWidth="1"/>
    <col min="4" max="4" width="8.85546875" style="158" customWidth="1"/>
    <col min="5" max="6" width="9.85546875" style="157" hidden="1" customWidth="1"/>
    <col min="7" max="8" width="8.85546875" style="157" hidden="1" customWidth="1"/>
    <col min="9" max="256" width="9.140625" style="158"/>
    <col min="257" max="257" width="57.140625" style="158" customWidth="1"/>
    <col min="258" max="258" width="9.140625" style="158"/>
    <col min="259" max="259" width="5.85546875" style="158" customWidth="1"/>
    <col min="260" max="260" width="8.85546875" style="158" customWidth="1"/>
    <col min="261" max="264" width="0" style="158" hidden="1" customWidth="1"/>
    <col min="265" max="512" width="9.140625" style="158"/>
    <col min="513" max="513" width="57.140625" style="158" customWidth="1"/>
    <col min="514" max="514" width="9.140625" style="158"/>
    <col min="515" max="515" width="5.85546875" style="158" customWidth="1"/>
    <col min="516" max="516" width="8.85546875" style="158" customWidth="1"/>
    <col min="517" max="520" width="0" style="158" hidden="1" customWidth="1"/>
    <col min="521" max="768" width="9.140625" style="158"/>
    <col min="769" max="769" width="57.140625" style="158" customWidth="1"/>
    <col min="770" max="770" width="9.140625" style="158"/>
    <col min="771" max="771" width="5.85546875" style="158" customWidth="1"/>
    <col min="772" max="772" width="8.85546875" style="158" customWidth="1"/>
    <col min="773" max="776" width="0" style="158" hidden="1" customWidth="1"/>
    <col min="777" max="1024" width="9.140625" style="158"/>
    <col min="1025" max="1025" width="57.140625" style="158" customWidth="1"/>
    <col min="1026" max="1026" width="9.140625" style="158"/>
    <col min="1027" max="1027" width="5.85546875" style="158" customWidth="1"/>
    <col min="1028" max="1028" width="8.85546875" style="158" customWidth="1"/>
    <col min="1029" max="1032" width="0" style="158" hidden="1" customWidth="1"/>
    <col min="1033" max="1280" width="9.140625" style="158"/>
    <col min="1281" max="1281" width="57.140625" style="158" customWidth="1"/>
    <col min="1282" max="1282" width="9.140625" style="158"/>
    <col min="1283" max="1283" width="5.85546875" style="158" customWidth="1"/>
    <col min="1284" max="1284" width="8.85546875" style="158" customWidth="1"/>
    <col min="1285" max="1288" width="0" style="158" hidden="1" customWidth="1"/>
    <col min="1289" max="1536" width="9.140625" style="158"/>
    <col min="1537" max="1537" width="57.140625" style="158" customWidth="1"/>
    <col min="1538" max="1538" width="9.140625" style="158"/>
    <col min="1539" max="1539" width="5.85546875" style="158" customWidth="1"/>
    <col min="1540" max="1540" width="8.85546875" style="158" customWidth="1"/>
    <col min="1541" max="1544" width="0" style="158" hidden="1" customWidth="1"/>
    <col min="1545" max="1792" width="9.140625" style="158"/>
    <col min="1793" max="1793" width="57.140625" style="158" customWidth="1"/>
    <col min="1794" max="1794" width="9.140625" style="158"/>
    <col min="1795" max="1795" width="5.85546875" style="158" customWidth="1"/>
    <col min="1796" max="1796" width="8.85546875" style="158" customWidth="1"/>
    <col min="1797" max="1800" width="0" style="158" hidden="1" customWidth="1"/>
    <col min="1801" max="2048" width="9.140625" style="158"/>
    <col min="2049" max="2049" width="57.140625" style="158" customWidth="1"/>
    <col min="2050" max="2050" width="9.140625" style="158"/>
    <col min="2051" max="2051" width="5.85546875" style="158" customWidth="1"/>
    <col min="2052" max="2052" width="8.85546875" style="158" customWidth="1"/>
    <col min="2053" max="2056" width="0" style="158" hidden="1" customWidth="1"/>
    <col min="2057" max="2304" width="9.140625" style="158"/>
    <col min="2305" max="2305" width="57.140625" style="158" customWidth="1"/>
    <col min="2306" max="2306" width="9.140625" style="158"/>
    <col min="2307" max="2307" width="5.85546875" style="158" customWidth="1"/>
    <col min="2308" max="2308" width="8.85546875" style="158" customWidth="1"/>
    <col min="2309" max="2312" width="0" style="158" hidden="1" customWidth="1"/>
    <col min="2313" max="2560" width="9.140625" style="158"/>
    <col min="2561" max="2561" width="57.140625" style="158" customWidth="1"/>
    <col min="2562" max="2562" width="9.140625" style="158"/>
    <col min="2563" max="2563" width="5.85546875" style="158" customWidth="1"/>
    <col min="2564" max="2564" width="8.85546875" style="158" customWidth="1"/>
    <col min="2565" max="2568" width="0" style="158" hidden="1" customWidth="1"/>
    <col min="2569" max="2816" width="9.140625" style="158"/>
    <col min="2817" max="2817" width="57.140625" style="158" customWidth="1"/>
    <col min="2818" max="2818" width="9.140625" style="158"/>
    <col min="2819" max="2819" width="5.85546875" style="158" customWidth="1"/>
    <col min="2820" max="2820" width="8.85546875" style="158" customWidth="1"/>
    <col min="2821" max="2824" width="0" style="158" hidden="1" customWidth="1"/>
    <col min="2825" max="3072" width="9.140625" style="158"/>
    <col min="3073" max="3073" width="57.140625" style="158" customWidth="1"/>
    <col min="3074" max="3074" width="9.140625" style="158"/>
    <col min="3075" max="3075" width="5.85546875" style="158" customWidth="1"/>
    <col min="3076" max="3076" width="8.85546875" style="158" customWidth="1"/>
    <col min="3077" max="3080" width="0" style="158" hidden="1" customWidth="1"/>
    <col min="3081" max="3328" width="9.140625" style="158"/>
    <col min="3329" max="3329" width="57.140625" style="158" customWidth="1"/>
    <col min="3330" max="3330" width="9.140625" style="158"/>
    <col min="3331" max="3331" width="5.85546875" style="158" customWidth="1"/>
    <col min="3332" max="3332" width="8.85546875" style="158" customWidth="1"/>
    <col min="3333" max="3336" width="0" style="158" hidden="1" customWidth="1"/>
    <col min="3337" max="3584" width="9.140625" style="158"/>
    <col min="3585" max="3585" width="57.140625" style="158" customWidth="1"/>
    <col min="3586" max="3586" width="9.140625" style="158"/>
    <col min="3587" max="3587" width="5.85546875" style="158" customWidth="1"/>
    <col min="3588" max="3588" width="8.85546875" style="158" customWidth="1"/>
    <col min="3589" max="3592" width="0" style="158" hidden="1" customWidth="1"/>
    <col min="3593" max="3840" width="9.140625" style="158"/>
    <col min="3841" max="3841" width="57.140625" style="158" customWidth="1"/>
    <col min="3842" max="3842" width="9.140625" style="158"/>
    <col min="3843" max="3843" width="5.85546875" style="158" customWidth="1"/>
    <col min="3844" max="3844" width="8.85546875" style="158" customWidth="1"/>
    <col min="3845" max="3848" width="0" style="158" hidden="1" customWidth="1"/>
    <col min="3849" max="4096" width="9.140625" style="158"/>
    <col min="4097" max="4097" width="57.140625" style="158" customWidth="1"/>
    <col min="4098" max="4098" width="9.140625" style="158"/>
    <col min="4099" max="4099" width="5.85546875" style="158" customWidth="1"/>
    <col min="4100" max="4100" width="8.85546875" style="158" customWidth="1"/>
    <col min="4101" max="4104" width="0" style="158" hidden="1" customWidth="1"/>
    <col min="4105" max="4352" width="9.140625" style="158"/>
    <col min="4353" max="4353" width="57.140625" style="158" customWidth="1"/>
    <col min="4354" max="4354" width="9.140625" style="158"/>
    <col min="4355" max="4355" width="5.85546875" style="158" customWidth="1"/>
    <col min="4356" max="4356" width="8.85546875" style="158" customWidth="1"/>
    <col min="4357" max="4360" width="0" style="158" hidden="1" customWidth="1"/>
    <col min="4361" max="4608" width="9.140625" style="158"/>
    <col min="4609" max="4609" width="57.140625" style="158" customWidth="1"/>
    <col min="4610" max="4610" width="9.140625" style="158"/>
    <col min="4611" max="4611" width="5.85546875" style="158" customWidth="1"/>
    <col min="4612" max="4612" width="8.85546875" style="158" customWidth="1"/>
    <col min="4613" max="4616" width="0" style="158" hidden="1" customWidth="1"/>
    <col min="4617" max="4864" width="9.140625" style="158"/>
    <col min="4865" max="4865" width="57.140625" style="158" customWidth="1"/>
    <col min="4866" max="4866" width="9.140625" style="158"/>
    <col min="4867" max="4867" width="5.85546875" style="158" customWidth="1"/>
    <col min="4868" max="4868" width="8.85546875" style="158" customWidth="1"/>
    <col min="4869" max="4872" width="0" style="158" hidden="1" customWidth="1"/>
    <col min="4873" max="5120" width="9.140625" style="158"/>
    <col min="5121" max="5121" width="57.140625" style="158" customWidth="1"/>
    <col min="5122" max="5122" width="9.140625" style="158"/>
    <col min="5123" max="5123" width="5.85546875" style="158" customWidth="1"/>
    <col min="5124" max="5124" width="8.85546875" style="158" customWidth="1"/>
    <col min="5125" max="5128" width="0" style="158" hidden="1" customWidth="1"/>
    <col min="5129" max="5376" width="9.140625" style="158"/>
    <col min="5377" max="5377" width="57.140625" style="158" customWidth="1"/>
    <col min="5378" max="5378" width="9.140625" style="158"/>
    <col min="5379" max="5379" width="5.85546875" style="158" customWidth="1"/>
    <col min="5380" max="5380" width="8.85546875" style="158" customWidth="1"/>
    <col min="5381" max="5384" width="0" style="158" hidden="1" customWidth="1"/>
    <col min="5385" max="5632" width="9.140625" style="158"/>
    <col min="5633" max="5633" width="57.140625" style="158" customWidth="1"/>
    <col min="5634" max="5634" width="9.140625" style="158"/>
    <col min="5635" max="5635" width="5.85546875" style="158" customWidth="1"/>
    <col min="5636" max="5636" width="8.85546875" style="158" customWidth="1"/>
    <col min="5637" max="5640" width="0" style="158" hidden="1" customWidth="1"/>
    <col min="5641" max="5888" width="9.140625" style="158"/>
    <col min="5889" max="5889" width="57.140625" style="158" customWidth="1"/>
    <col min="5890" max="5890" width="9.140625" style="158"/>
    <col min="5891" max="5891" width="5.85546875" style="158" customWidth="1"/>
    <col min="5892" max="5892" width="8.85546875" style="158" customWidth="1"/>
    <col min="5893" max="5896" width="0" style="158" hidden="1" customWidth="1"/>
    <col min="5897" max="6144" width="9.140625" style="158"/>
    <col min="6145" max="6145" width="57.140625" style="158" customWidth="1"/>
    <col min="6146" max="6146" width="9.140625" style="158"/>
    <col min="6147" max="6147" width="5.85546875" style="158" customWidth="1"/>
    <col min="6148" max="6148" width="8.85546875" style="158" customWidth="1"/>
    <col min="6149" max="6152" width="0" style="158" hidden="1" customWidth="1"/>
    <col min="6153" max="6400" width="9.140625" style="158"/>
    <col min="6401" max="6401" width="57.140625" style="158" customWidth="1"/>
    <col min="6402" max="6402" width="9.140625" style="158"/>
    <col min="6403" max="6403" width="5.85546875" style="158" customWidth="1"/>
    <col min="6404" max="6404" width="8.85546875" style="158" customWidth="1"/>
    <col min="6405" max="6408" width="0" style="158" hidden="1" customWidth="1"/>
    <col min="6409" max="6656" width="9.140625" style="158"/>
    <col min="6657" max="6657" width="57.140625" style="158" customWidth="1"/>
    <col min="6658" max="6658" width="9.140625" style="158"/>
    <col min="6659" max="6659" width="5.85546875" style="158" customWidth="1"/>
    <col min="6660" max="6660" width="8.85546875" style="158" customWidth="1"/>
    <col min="6661" max="6664" width="0" style="158" hidden="1" customWidth="1"/>
    <col min="6665" max="6912" width="9.140625" style="158"/>
    <col min="6913" max="6913" width="57.140625" style="158" customWidth="1"/>
    <col min="6914" max="6914" width="9.140625" style="158"/>
    <col min="6915" max="6915" width="5.85546875" style="158" customWidth="1"/>
    <col min="6916" max="6916" width="8.85546875" style="158" customWidth="1"/>
    <col min="6917" max="6920" width="0" style="158" hidden="1" customWidth="1"/>
    <col min="6921" max="7168" width="9.140625" style="158"/>
    <col min="7169" max="7169" width="57.140625" style="158" customWidth="1"/>
    <col min="7170" max="7170" width="9.140625" style="158"/>
    <col min="7171" max="7171" width="5.85546875" style="158" customWidth="1"/>
    <col min="7172" max="7172" width="8.85546875" style="158" customWidth="1"/>
    <col min="7173" max="7176" width="0" style="158" hidden="1" customWidth="1"/>
    <col min="7177" max="7424" width="9.140625" style="158"/>
    <col min="7425" max="7425" width="57.140625" style="158" customWidth="1"/>
    <col min="7426" max="7426" width="9.140625" style="158"/>
    <col min="7427" max="7427" width="5.85546875" style="158" customWidth="1"/>
    <col min="7428" max="7428" width="8.85546875" style="158" customWidth="1"/>
    <col min="7429" max="7432" width="0" style="158" hidden="1" customWidth="1"/>
    <col min="7433" max="7680" width="9.140625" style="158"/>
    <col min="7681" max="7681" width="57.140625" style="158" customWidth="1"/>
    <col min="7682" max="7682" width="9.140625" style="158"/>
    <col min="7683" max="7683" width="5.85546875" style="158" customWidth="1"/>
    <col min="7684" max="7684" width="8.85546875" style="158" customWidth="1"/>
    <col min="7685" max="7688" width="0" style="158" hidden="1" customWidth="1"/>
    <col min="7689" max="7936" width="9.140625" style="158"/>
    <col min="7937" max="7937" width="57.140625" style="158" customWidth="1"/>
    <col min="7938" max="7938" width="9.140625" style="158"/>
    <col min="7939" max="7939" width="5.85546875" style="158" customWidth="1"/>
    <col min="7940" max="7940" width="8.85546875" style="158" customWidth="1"/>
    <col min="7941" max="7944" width="0" style="158" hidden="1" customWidth="1"/>
    <col min="7945" max="8192" width="9.140625" style="158"/>
    <col min="8193" max="8193" width="57.140625" style="158" customWidth="1"/>
    <col min="8194" max="8194" width="9.140625" style="158"/>
    <col min="8195" max="8195" width="5.85546875" style="158" customWidth="1"/>
    <col min="8196" max="8196" width="8.85546875" style="158" customWidth="1"/>
    <col min="8197" max="8200" width="0" style="158" hidden="1" customWidth="1"/>
    <col min="8201" max="8448" width="9.140625" style="158"/>
    <col min="8449" max="8449" width="57.140625" style="158" customWidth="1"/>
    <col min="8450" max="8450" width="9.140625" style="158"/>
    <col min="8451" max="8451" width="5.85546875" style="158" customWidth="1"/>
    <col min="8452" max="8452" width="8.85546875" style="158" customWidth="1"/>
    <col min="8453" max="8456" width="0" style="158" hidden="1" customWidth="1"/>
    <col min="8457" max="8704" width="9.140625" style="158"/>
    <col min="8705" max="8705" width="57.140625" style="158" customWidth="1"/>
    <col min="8706" max="8706" width="9.140625" style="158"/>
    <col min="8707" max="8707" width="5.85546875" style="158" customWidth="1"/>
    <col min="8708" max="8708" width="8.85546875" style="158" customWidth="1"/>
    <col min="8709" max="8712" width="0" style="158" hidden="1" customWidth="1"/>
    <col min="8713" max="8960" width="9.140625" style="158"/>
    <col min="8961" max="8961" width="57.140625" style="158" customWidth="1"/>
    <col min="8962" max="8962" width="9.140625" style="158"/>
    <col min="8963" max="8963" width="5.85546875" style="158" customWidth="1"/>
    <col min="8964" max="8964" width="8.85546875" style="158" customWidth="1"/>
    <col min="8965" max="8968" width="0" style="158" hidden="1" customWidth="1"/>
    <col min="8969" max="9216" width="9.140625" style="158"/>
    <col min="9217" max="9217" width="57.140625" style="158" customWidth="1"/>
    <col min="9218" max="9218" width="9.140625" style="158"/>
    <col min="9219" max="9219" width="5.85546875" style="158" customWidth="1"/>
    <col min="9220" max="9220" width="8.85546875" style="158" customWidth="1"/>
    <col min="9221" max="9224" width="0" style="158" hidden="1" customWidth="1"/>
    <col min="9225" max="9472" width="9.140625" style="158"/>
    <col min="9473" max="9473" width="57.140625" style="158" customWidth="1"/>
    <col min="9474" max="9474" width="9.140625" style="158"/>
    <col min="9475" max="9475" width="5.85546875" style="158" customWidth="1"/>
    <col min="9476" max="9476" width="8.85546875" style="158" customWidth="1"/>
    <col min="9477" max="9480" width="0" style="158" hidden="1" customWidth="1"/>
    <col min="9481" max="9728" width="9.140625" style="158"/>
    <col min="9729" max="9729" width="57.140625" style="158" customWidth="1"/>
    <col min="9730" max="9730" width="9.140625" style="158"/>
    <col min="9731" max="9731" width="5.85546875" style="158" customWidth="1"/>
    <col min="9732" max="9732" width="8.85546875" style="158" customWidth="1"/>
    <col min="9733" max="9736" width="0" style="158" hidden="1" customWidth="1"/>
    <col min="9737" max="9984" width="9.140625" style="158"/>
    <col min="9985" max="9985" width="57.140625" style="158" customWidth="1"/>
    <col min="9986" max="9986" width="9.140625" style="158"/>
    <col min="9987" max="9987" width="5.85546875" style="158" customWidth="1"/>
    <col min="9988" max="9988" width="8.85546875" style="158" customWidth="1"/>
    <col min="9989" max="9992" width="0" style="158" hidden="1" customWidth="1"/>
    <col min="9993" max="10240" width="9.140625" style="158"/>
    <col min="10241" max="10241" width="57.140625" style="158" customWidth="1"/>
    <col min="10242" max="10242" width="9.140625" style="158"/>
    <col min="10243" max="10243" width="5.85546875" style="158" customWidth="1"/>
    <col min="10244" max="10244" width="8.85546875" style="158" customWidth="1"/>
    <col min="10245" max="10248" width="0" style="158" hidden="1" customWidth="1"/>
    <col min="10249" max="10496" width="9.140625" style="158"/>
    <col min="10497" max="10497" width="57.140625" style="158" customWidth="1"/>
    <col min="10498" max="10498" width="9.140625" style="158"/>
    <col min="10499" max="10499" width="5.85546875" style="158" customWidth="1"/>
    <col min="10500" max="10500" width="8.85546875" style="158" customWidth="1"/>
    <col min="10501" max="10504" width="0" style="158" hidden="1" customWidth="1"/>
    <col min="10505" max="10752" width="9.140625" style="158"/>
    <col min="10753" max="10753" width="57.140625" style="158" customWidth="1"/>
    <col min="10754" max="10754" width="9.140625" style="158"/>
    <col min="10755" max="10755" width="5.85546875" style="158" customWidth="1"/>
    <col min="10756" max="10756" width="8.85546875" style="158" customWidth="1"/>
    <col min="10757" max="10760" width="0" style="158" hidden="1" customWidth="1"/>
    <col min="10761" max="11008" width="9.140625" style="158"/>
    <col min="11009" max="11009" width="57.140625" style="158" customWidth="1"/>
    <col min="11010" max="11010" width="9.140625" style="158"/>
    <col min="11011" max="11011" width="5.85546875" style="158" customWidth="1"/>
    <col min="11012" max="11012" width="8.85546875" style="158" customWidth="1"/>
    <col min="11013" max="11016" width="0" style="158" hidden="1" customWidth="1"/>
    <col min="11017" max="11264" width="9.140625" style="158"/>
    <col min="11265" max="11265" width="57.140625" style="158" customWidth="1"/>
    <col min="11266" max="11266" width="9.140625" style="158"/>
    <col min="11267" max="11267" width="5.85546875" style="158" customWidth="1"/>
    <col min="11268" max="11268" width="8.85546875" style="158" customWidth="1"/>
    <col min="11269" max="11272" width="0" style="158" hidden="1" customWidth="1"/>
    <col min="11273" max="11520" width="9.140625" style="158"/>
    <col min="11521" max="11521" width="57.140625" style="158" customWidth="1"/>
    <col min="11522" max="11522" width="9.140625" style="158"/>
    <col min="11523" max="11523" width="5.85546875" style="158" customWidth="1"/>
    <col min="11524" max="11524" width="8.85546875" style="158" customWidth="1"/>
    <col min="11525" max="11528" width="0" style="158" hidden="1" customWidth="1"/>
    <col min="11529" max="11776" width="9.140625" style="158"/>
    <col min="11777" max="11777" width="57.140625" style="158" customWidth="1"/>
    <col min="11778" max="11778" width="9.140625" style="158"/>
    <col min="11779" max="11779" width="5.85546875" style="158" customWidth="1"/>
    <col min="11780" max="11780" width="8.85546875" style="158" customWidth="1"/>
    <col min="11781" max="11784" width="0" style="158" hidden="1" customWidth="1"/>
    <col min="11785" max="12032" width="9.140625" style="158"/>
    <col min="12033" max="12033" width="57.140625" style="158" customWidth="1"/>
    <col min="12034" max="12034" width="9.140625" style="158"/>
    <col min="12035" max="12035" width="5.85546875" style="158" customWidth="1"/>
    <col min="12036" max="12036" width="8.85546875" style="158" customWidth="1"/>
    <col min="12037" max="12040" width="0" style="158" hidden="1" customWidth="1"/>
    <col min="12041" max="12288" width="9.140625" style="158"/>
    <col min="12289" max="12289" width="57.140625" style="158" customWidth="1"/>
    <col min="12290" max="12290" width="9.140625" style="158"/>
    <col min="12291" max="12291" width="5.85546875" style="158" customWidth="1"/>
    <col min="12292" max="12292" width="8.85546875" style="158" customWidth="1"/>
    <col min="12293" max="12296" width="0" style="158" hidden="1" customWidth="1"/>
    <col min="12297" max="12544" width="9.140625" style="158"/>
    <col min="12545" max="12545" width="57.140625" style="158" customWidth="1"/>
    <col min="12546" max="12546" width="9.140625" style="158"/>
    <col min="12547" max="12547" width="5.85546875" style="158" customWidth="1"/>
    <col min="12548" max="12548" width="8.85546875" style="158" customWidth="1"/>
    <col min="12549" max="12552" width="0" style="158" hidden="1" customWidth="1"/>
    <col min="12553" max="12800" width="9.140625" style="158"/>
    <col min="12801" max="12801" width="57.140625" style="158" customWidth="1"/>
    <col min="12802" max="12802" width="9.140625" style="158"/>
    <col min="12803" max="12803" width="5.85546875" style="158" customWidth="1"/>
    <col min="12804" max="12804" width="8.85546875" style="158" customWidth="1"/>
    <col min="12805" max="12808" width="0" style="158" hidden="1" customWidth="1"/>
    <col min="12809" max="13056" width="9.140625" style="158"/>
    <col min="13057" max="13057" width="57.140625" style="158" customWidth="1"/>
    <col min="13058" max="13058" width="9.140625" style="158"/>
    <col min="13059" max="13059" width="5.85546875" style="158" customWidth="1"/>
    <col min="13060" max="13060" width="8.85546875" style="158" customWidth="1"/>
    <col min="13061" max="13064" width="0" style="158" hidden="1" customWidth="1"/>
    <col min="13065" max="13312" width="9.140625" style="158"/>
    <col min="13313" max="13313" width="57.140625" style="158" customWidth="1"/>
    <col min="13314" max="13314" width="9.140625" style="158"/>
    <col min="13315" max="13315" width="5.85546875" style="158" customWidth="1"/>
    <col min="13316" max="13316" width="8.85546875" style="158" customWidth="1"/>
    <col min="13317" max="13320" width="0" style="158" hidden="1" customWidth="1"/>
    <col min="13321" max="13568" width="9.140625" style="158"/>
    <col min="13569" max="13569" width="57.140625" style="158" customWidth="1"/>
    <col min="13570" max="13570" width="9.140625" style="158"/>
    <col min="13571" max="13571" width="5.85546875" style="158" customWidth="1"/>
    <col min="13572" max="13572" width="8.85546875" style="158" customWidth="1"/>
    <col min="13573" max="13576" width="0" style="158" hidden="1" customWidth="1"/>
    <col min="13577" max="13824" width="9.140625" style="158"/>
    <col min="13825" max="13825" width="57.140625" style="158" customWidth="1"/>
    <col min="13826" max="13826" width="9.140625" style="158"/>
    <col min="13827" max="13827" width="5.85546875" style="158" customWidth="1"/>
    <col min="13828" max="13828" width="8.85546875" style="158" customWidth="1"/>
    <col min="13829" max="13832" width="0" style="158" hidden="1" customWidth="1"/>
    <col min="13833" max="14080" width="9.140625" style="158"/>
    <col min="14081" max="14081" width="57.140625" style="158" customWidth="1"/>
    <col min="14082" max="14082" width="9.140625" style="158"/>
    <col min="14083" max="14083" width="5.85546875" style="158" customWidth="1"/>
    <col min="14084" max="14084" width="8.85546875" style="158" customWidth="1"/>
    <col min="14085" max="14088" width="0" style="158" hidden="1" customWidth="1"/>
    <col min="14089" max="14336" width="9.140625" style="158"/>
    <col min="14337" max="14337" width="57.140625" style="158" customWidth="1"/>
    <col min="14338" max="14338" width="9.140625" style="158"/>
    <col min="14339" max="14339" width="5.85546875" style="158" customWidth="1"/>
    <col min="14340" max="14340" width="8.85546875" style="158" customWidth="1"/>
    <col min="14341" max="14344" width="0" style="158" hidden="1" customWidth="1"/>
    <col min="14345" max="14592" width="9.140625" style="158"/>
    <col min="14593" max="14593" width="57.140625" style="158" customWidth="1"/>
    <col min="14594" max="14594" width="9.140625" style="158"/>
    <col min="14595" max="14595" width="5.85546875" style="158" customWidth="1"/>
    <col min="14596" max="14596" width="8.85546875" style="158" customWidth="1"/>
    <col min="14597" max="14600" width="0" style="158" hidden="1" customWidth="1"/>
    <col min="14601" max="14848" width="9.140625" style="158"/>
    <col min="14849" max="14849" width="57.140625" style="158" customWidth="1"/>
    <col min="14850" max="14850" width="9.140625" style="158"/>
    <col min="14851" max="14851" width="5.85546875" style="158" customWidth="1"/>
    <col min="14852" max="14852" width="8.85546875" style="158" customWidth="1"/>
    <col min="14853" max="14856" width="0" style="158" hidden="1" customWidth="1"/>
    <col min="14857" max="15104" width="9.140625" style="158"/>
    <col min="15105" max="15105" width="57.140625" style="158" customWidth="1"/>
    <col min="15106" max="15106" width="9.140625" style="158"/>
    <col min="15107" max="15107" width="5.85546875" style="158" customWidth="1"/>
    <col min="15108" max="15108" width="8.85546875" style="158" customWidth="1"/>
    <col min="15109" max="15112" width="0" style="158" hidden="1" customWidth="1"/>
    <col min="15113" max="15360" width="9.140625" style="158"/>
    <col min="15361" max="15361" width="57.140625" style="158" customWidth="1"/>
    <col min="15362" max="15362" width="9.140625" style="158"/>
    <col min="15363" max="15363" width="5.85546875" style="158" customWidth="1"/>
    <col min="15364" max="15364" width="8.85546875" style="158" customWidth="1"/>
    <col min="15365" max="15368" width="0" style="158" hidden="1" customWidth="1"/>
    <col min="15369" max="15616" width="9.140625" style="158"/>
    <col min="15617" max="15617" width="57.140625" style="158" customWidth="1"/>
    <col min="15618" max="15618" width="9.140625" style="158"/>
    <col min="15619" max="15619" width="5.85546875" style="158" customWidth="1"/>
    <col min="15620" max="15620" width="8.85546875" style="158" customWidth="1"/>
    <col min="15621" max="15624" width="0" style="158" hidden="1" customWidth="1"/>
    <col min="15625" max="15872" width="9.140625" style="158"/>
    <col min="15873" max="15873" width="57.140625" style="158" customWidth="1"/>
    <col min="15874" max="15874" width="9.140625" style="158"/>
    <col min="15875" max="15875" width="5.85546875" style="158" customWidth="1"/>
    <col min="15876" max="15876" width="8.85546875" style="158" customWidth="1"/>
    <col min="15877" max="15880" width="0" style="158" hidden="1" customWidth="1"/>
    <col min="15881" max="16128" width="9.140625" style="158"/>
    <col min="16129" max="16129" width="57.140625" style="158" customWidth="1"/>
    <col min="16130" max="16130" width="9.140625" style="158"/>
    <col min="16131" max="16131" width="5.85546875" style="158" customWidth="1"/>
    <col min="16132" max="16132" width="8.85546875" style="158" customWidth="1"/>
    <col min="16133" max="16136" width="0" style="158" hidden="1" customWidth="1"/>
    <col min="16137" max="16384" width="9.140625" style="158"/>
  </cols>
  <sheetData>
    <row r="1" spans="1:8" s="151" customFormat="1" ht="12.75" hidden="1" customHeight="1" x14ac:dyDescent="0.2">
      <c r="A1" s="162"/>
      <c r="B1" s="163"/>
      <c r="C1" s="163"/>
      <c r="D1" s="164"/>
      <c r="E1" s="164"/>
      <c r="F1" s="164"/>
      <c r="G1" s="164"/>
      <c r="H1" s="164"/>
    </row>
    <row r="2" spans="1:8" ht="12.75" customHeight="1" x14ac:dyDescent="0.25">
      <c r="A2" s="165"/>
      <c r="B2" s="166"/>
      <c r="C2" s="166"/>
      <c r="D2" s="128" t="s">
        <v>300</v>
      </c>
    </row>
    <row r="3" spans="1:8" ht="12.75" customHeight="1" x14ac:dyDescent="0.25">
      <c r="A3" s="167"/>
      <c r="B3" s="167"/>
      <c r="C3" s="167"/>
      <c r="D3" s="132" t="s">
        <v>39</v>
      </c>
    </row>
    <row r="4" spans="1:8" ht="12.75" customHeight="1" x14ac:dyDescent="0.25">
      <c r="A4" s="167"/>
      <c r="B4" s="167"/>
      <c r="C4" s="167"/>
      <c r="D4" s="132" t="str">
        <f>"муниципального образования """&amp;RIGHT(D11,LEN(D11)-FIND("*",D11,1))&amp;""""</f>
        <v>муниципального образования "Большеолыпское"</v>
      </c>
    </row>
    <row r="5" spans="1:8" ht="12.75" customHeight="1" x14ac:dyDescent="0.25">
      <c r="A5" s="165"/>
      <c r="B5" s="168"/>
      <c r="C5" s="168"/>
      <c r="D5" s="132" t="str">
        <f>MID(D11,FIND("Узел",D11,1)+5,FIND("*",D11,1)-FIND("Узел",D11,1)-5)&amp; " Удмуртской Республики"</f>
        <v>Кезского района Удмуртской Республики</v>
      </c>
    </row>
    <row r="6" spans="1:8" ht="12.75" customHeight="1" x14ac:dyDescent="0.25">
      <c r="A6" s="165"/>
      <c r="B6" s="169"/>
      <c r="C6" s="169"/>
      <c r="D6" s="135" t="str">
        <f>"от__ ________ "&amp;VALUE(MID(D10,FIND("Проект",D10,1)+7,4))-1&amp;" года  №_____"</f>
        <v>от__ ________ 2019 года  №_____</v>
      </c>
      <c r="E6" s="170"/>
      <c r="F6" s="170"/>
      <c r="G6" s="170"/>
      <c r="H6" s="170"/>
    </row>
    <row r="7" spans="1:8" ht="75" customHeight="1" x14ac:dyDescent="0.25">
      <c r="A7" s="275" t="str">
        <f>"Предельные ассигнования из бюджета муниципального образования """&amp;MID(D11,FIND("*",D11,1)+1,LEN(D11)-FIND("*",D11,1))&amp;""" "&amp;MID(D11,FIND("%",D11,1)+5,FIND("*",D11,1)-FIND("%",D11,1)-5)&amp;"  на "&amp;MID(D11,FIND("Проект",D11,1)+7,4)&amp;" год по целевым статьям (государственным программам и непрограммным направлениям деятельности), группам (группам и подгруппам) видов расходов классификации расходов бюджетов Российской Федерации"</f>
        <v>Предельные ассигнования из бюджета муниципального образования "Большеолыпское"  Кезского района  на 2020 год по целевым статьям (государственным программам и непрограммным направлениям деятельности), группам (группам и подгруппам) видов расходов классификации расходов бюджетов Российской Федерации</v>
      </c>
      <c r="B7" s="275"/>
      <c r="C7" s="275"/>
      <c r="D7" s="275"/>
      <c r="E7" s="275"/>
      <c r="F7" s="275"/>
    </row>
    <row r="8" spans="1:8" ht="12.75" customHeight="1" x14ac:dyDescent="0.25">
      <c r="A8" s="165"/>
      <c r="B8" s="169"/>
      <c r="C8" s="169"/>
      <c r="D8" s="171" t="s">
        <v>54</v>
      </c>
      <c r="E8" s="171"/>
      <c r="F8" s="171"/>
      <c r="G8" s="171"/>
      <c r="H8" s="171"/>
    </row>
    <row r="9" spans="1:8" s="175" customFormat="1" ht="56.25" customHeight="1" x14ac:dyDescent="0.2">
      <c r="A9" s="172" t="s">
        <v>55</v>
      </c>
      <c r="B9" s="173" t="s">
        <v>46</v>
      </c>
      <c r="C9" s="173" t="s">
        <v>47</v>
      </c>
      <c r="D9" s="174" t="str">
        <f>"Сумма на "&amp;MID(D11,FIND("Проект",D11,1)+7,4)&amp;" год"</f>
        <v>Сумма на 2020 год</v>
      </c>
      <c r="E9" s="142" t="str">
        <f>MID(E11,FIND("Проект",E11,1)+7,4)&amp;" ББ="&amp;LEFT(RIGHT(E10,12),2)</f>
        <v>2020 ББ=20</v>
      </c>
      <c r="F9" s="142" t="str">
        <f>MID(F11,FIND("Проект",F11,1)+7,4)&amp;" ББ="&amp;LEFT(RIGHT(F10,12),2)</f>
        <v>2020 ББ=22</v>
      </c>
      <c r="G9" s="142"/>
      <c r="H9" s="142"/>
    </row>
    <row r="10" spans="1:8" s="146" customFormat="1" ht="87.75" hidden="1" customHeight="1" x14ac:dyDescent="0.2">
      <c r="A10" s="143" t="s">
        <v>41</v>
      </c>
      <c r="B10" s="143" t="s">
        <v>213</v>
      </c>
      <c r="C10" s="143" t="s">
        <v>48</v>
      </c>
      <c r="D10" s="176" t="s">
        <v>420</v>
      </c>
      <c r="E10" s="177" t="s">
        <v>421</v>
      </c>
      <c r="F10" s="177" t="s">
        <v>422</v>
      </c>
      <c r="G10" s="177"/>
      <c r="H10" s="177"/>
    </row>
    <row r="11" spans="1:8" s="151" customFormat="1" ht="64.5" hidden="1" customHeight="1" x14ac:dyDescent="0.2">
      <c r="A11" s="147" t="s">
        <v>40</v>
      </c>
      <c r="B11" s="147" t="s">
        <v>46</v>
      </c>
      <c r="C11" s="147" t="s">
        <v>49</v>
      </c>
      <c r="D11" s="178" t="s">
        <v>409</v>
      </c>
      <c r="E11" s="179" t="s">
        <v>409</v>
      </c>
      <c r="F11" s="179" t="s">
        <v>409</v>
      </c>
      <c r="G11" s="179"/>
      <c r="H11" s="179"/>
    </row>
    <row r="12" spans="1:8" s="151" customFormat="1" ht="14.25" hidden="1" x14ac:dyDescent="0.2">
      <c r="A12" s="180" t="s">
        <v>240</v>
      </c>
      <c r="B12" s="181" t="s">
        <v>42</v>
      </c>
      <c r="C12" s="181" t="s">
        <v>42</v>
      </c>
      <c r="D12" s="182">
        <v>1963.2</v>
      </c>
      <c r="E12" s="182">
        <v>1963.2</v>
      </c>
      <c r="F12" s="182"/>
      <c r="G12" s="182"/>
      <c r="H12" s="182"/>
    </row>
    <row r="13" spans="1:8" s="151" customFormat="1" ht="14.25" x14ac:dyDescent="0.2">
      <c r="A13" s="180" t="s">
        <v>209</v>
      </c>
      <c r="B13" s="181" t="s">
        <v>241</v>
      </c>
      <c r="C13" s="181" t="s">
        <v>42</v>
      </c>
      <c r="D13" s="182">
        <v>1963.2</v>
      </c>
      <c r="E13" s="182">
        <v>1963.2</v>
      </c>
      <c r="F13" s="182"/>
      <c r="G13" s="182"/>
      <c r="H13" s="182"/>
    </row>
    <row r="14" spans="1:8" s="151" customFormat="1" ht="21.75" x14ac:dyDescent="0.2">
      <c r="A14" s="180" t="s">
        <v>53</v>
      </c>
      <c r="B14" s="181" t="s">
        <v>242</v>
      </c>
      <c r="C14" s="181" t="s">
        <v>42</v>
      </c>
      <c r="D14" s="182">
        <v>91.8</v>
      </c>
      <c r="E14" s="182">
        <v>91.8</v>
      </c>
      <c r="F14" s="182"/>
      <c r="G14" s="182"/>
      <c r="H14" s="182"/>
    </row>
    <row r="15" spans="1:8" s="151" customFormat="1" ht="14.25" x14ac:dyDescent="0.2">
      <c r="A15" s="162" t="s">
        <v>243</v>
      </c>
      <c r="B15" s="163" t="s">
        <v>242</v>
      </c>
      <c r="C15" s="163" t="s">
        <v>50</v>
      </c>
      <c r="D15" s="164">
        <v>68.040000000000006</v>
      </c>
      <c r="E15" s="164">
        <v>68.040000000000006</v>
      </c>
      <c r="F15" s="164"/>
      <c r="G15" s="164"/>
      <c r="H15" s="164"/>
    </row>
    <row r="16" spans="1:8" s="151" customFormat="1" ht="33.75" x14ac:dyDescent="0.2">
      <c r="A16" s="162" t="s">
        <v>244</v>
      </c>
      <c r="B16" s="163" t="s">
        <v>242</v>
      </c>
      <c r="C16" s="163" t="s">
        <v>245</v>
      </c>
      <c r="D16" s="164">
        <v>20.54</v>
      </c>
      <c r="E16" s="164">
        <v>20.54</v>
      </c>
      <c r="F16" s="164"/>
      <c r="G16" s="164"/>
      <c r="H16" s="164"/>
    </row>
    <row r="17" spans="1:8" s="151" customFormat="1" ht="14.25" x14ac:dyDescent="0.2">
      <c r="A17" s="162" t="s">
        <v>350</v>
      </c>
      <c r="B17" s="163" t="s">
        <v>242</v>
      </c>
      <c r="C17" s="163" t="s">
        <v>51</v>
      </c>
      <c r="D17" s="164">
        <v>3.22</v>
      </c>
      <c r="E17" s="164">
        <v>3.22</v>
      </c>
      <c r="F17" s="164"/>
      <c r="G17" s="164"/>
      <c r="H17" s="164"/>
    </row>
    <row r="18" spans="1:8" s="151" customFormat="1" ht="14.25" x14ac:dyDescent="0.2">
      <c r="A18" s="180" t="s">
        <v>246</v>
      </c>
      <c r="B18" s="181" t="s">
        <v>247</v>
      </c>
      <c r="C18" s="181" t="s">
        <v>42</v>
      </c>
      <c r="D18" s="182">
        <v>478.7</v>
      </c>
      <c r="E18" s="182">
        <v>478.7</v>
      </c>
      <c r="F18" s="182"/>
      <c r="G18" s="182"/>
      <c r="H18" s="182"/>
    </row>
    <row r="19" spans="1:8" s="151" customFormat="1" ht="14.25" x14ac:dyDescent="0.2">
      <c r="A19" s="162" t="s">
        <v>243</v>
      </c>
      <c r="B19" s="163" t="s">
        <v>247</v>
      </c>
      <c r="C19" s="163" t="s">
        <v>50</v>
      </c>
      <c r="D19" s="164">
        <v>367.7</v>
      </c>
      <c r="E19" s="164">
        <v>367.7</v>
      </c>
      <c r="F19" s="164"/>
      <c r="G19" s="164"/>
      <c r="H19" s="164"/>
    </row>
    <row r="20" spans="1:8" s="151" customFormat="1" ht="33.75" x14ac:dyDescent="0.2">
      <c r="A20" s="162" t="s">
        <v>244</v>
      </c>
      <c r="B20" s="163" t="s">
        <v>247</v>
      </c>
      <c r="C20" s="163" t="s">
        <v>245</v>
      </c>
      <c r="D20" s="164">
        <v>111</v>
      </c>
      <c r="E20" s="164">
        <v>111</v>
      </c>
      <c r="F20" s="164"/>
      <c r="G20" s="164"/>
      <c r="H20" s="164"/>
    </row>
    <row r="21" spans="1:8" s="151" customFormat="1" ht="14.25" x14ac:dyDescent="0.2">
      <c r="A21" s="180" t="s">
        <v>210</v>
      </c>
      <c r="B21" s="181" t="s">
        <v>248</v>
      </c>
      <c r="C21" s="181" t="s">
        <v>42</v>
      </c>
      <c r="D21" s="182">
        <v>692.3</v>
      </c>
      <c r="E21" s="182">
        <v>692.3</v>
      </c>
      <c r="F21" s="182"/>
      <c r="G21" s="182"/>
      <c r="H21" s="182"/>
    </row>
    <row r="22" spans="1:8" s="151" customFormat="1" ht="14.25" x14ac:dyDescent="0.2">
      <c r="A22" s="162" t="s">
        <v>243</v>
      </c>
      <c r="B22" s="163" t="s">
        <v>248</v>
      </c>
      <c r="C22" s="163" t="s">
        <v>50</v>
      </c>
      <c r="D22" s="164">
        <v>517.1</v>
      </c>
      <c r="E22" s="164">
        <v>517.1</v>
      </c>
      <c r="F22" s="164"/>
      <c r="G22" s="164"/>
      <c r="H22" s="164"/>
    </row>
    <row r="23" spans="1:8" s="151" customFormat="1" ht="33.75" x14ac:dyDescent="0.2">
      <c r="A23" s="162" t="s">
        <v>244</v>
      </c>
      <c r="B23" s="163" t="s">
        <v>248</v>
      </c>
      <c r="C23" s="163" t="s">
        <v>245</v>
      </c>
      <c r="D23" s="164">
        <v>152.30000000000001</v>
      </c>
      <c r="E23" s="164">
        <v>152.30000000000001</v>
      </c>
      <c r="F23" s="164"/>
      <c r="G23" s="164"/>
      <c r="H23" s="164"/>
    </row>
    <row r="24" spans="1:8" s="151" customFormat="1" ht="14.25" x14ac:dyDescent="0.2">
      <c r="A24" s="162" t="s">
        <v>350</v>
      </c>
      <c r="B24" s="163" t="s">
        <v>248</v>
      </c>
      <c r="C24" s="163" t="s">
        <v>51</v>
      </c>
      <c r="D24" s="164">
        <v>21.7</v>
      </c>
      <c r="E24" s="164">
        <v>21.7</v>
      </c>
      <c r="F24" s="164"/>
      <c r="G24" s="164"/>
      <c r="H24" s="164"/>
    </row>
    <row r="25" spans="1:8" s="151" customFormat="1" ht="14.25" x14ac:dyDescent="0.2">
      <c r="A25" s="162" t="s">
        <v>211</v>
      </c>
      <c r="B25" s="163" t="s">
        <v>248</v>
      </c>
      <c r="C25" s="163" t="s">
        <v>52</v>
      </c>
      <c r="D25" s="164">
        <v>1</v>
      </c>
      <c r="E25" s="164">
        <v>1</v>
      </c>
      <c r="F25" s="164"/>
      <c r="G25" s="164"/>
      <c r="H25" s="164"/>
    </row>
    <row r="26" spans="1:8" s="151" customFormat="1" ht="14.25" x14ac:dyDescent="0.2">
      <c r="A26" s="162" t="s">
        <v>331</v>
      </c>
      <c r="B26" s="163" t="s">
        <v>248</v>
      </c>
      <c r="C26" s="163" t="s">
        <v>332</v>
      </c>
      <c r="D26" s="164">
        <v>0.2</v>
      </c>
      <c r="E26" s="164">
        <v>0.2</v>
      </c>
      <c r="F26" s="164"/>
      <c r="G26" s="164"/>
      <c r="H26" s="164"/>
    </row>
    <row r="27" spans="1:8" s="151" customFormat="1" ht="14.25" x14ac:dyDescent="0.2">
      <c r="A27" s="180" t="s">
        <v>353</v>
      </c>
      <c r="B27" s="181" t="s">
        <v>354</v>
      </c>
      <c r="C27" s="181" t="s">
        <v>42</v>
      </c>
      <c r="D27" s="182">
        <v>56</v>
      </c>
      <c r="E27" s="182">
        <v>56</v>
      </c>
      <c r="F27" s="182"/>
      <c r="G27" s="182"/>
      <c r="H27" s="182"/>
    </row>
    <row r="28" spans="1:8" s="151" customFormat="1" ht="14.25" x14ac:dyDescent="0.2">
      <c r="A28" s="162" t="s">
        <v>350</v>
      </c>
      <c r="B28" s="163" t="s">
        <v>354</v>
      </c>
      <c r="C28" s="163" t="s">
        <v>51</v>
      </c>
      <c r="D28" s="164">
        <v>56</v>
      </c>
      <c r="E28" s="164">
        <v>56</v>
      </c>
      <c r="F28" s="164"/>
      <c r="G28" s="164"/>
      <c r="H28" s="164"/>
    </row>
    <row r="29" spans="1:8" s="151" customFormat="1" ht="14.25" x14ac:dyDescent="0.2">
      <c r="A29" s="180" t="s">
        <v>392</v>
      </c>
      <c r="B29" s="181" t="s">
        <v>393</v>
      </c>
      <c r="C29" s="181" t="s">
        <v>42</v>
      </c>
      <c r="D29" s="182">
        <v>11.5</v>
      </c>
      <c r="E29" s="182">
        <v>11.5</v>
      </c>
      <c r="F29" s="182"/>
      <c r="G29" s="182"/>
      <c r="H29" s="182"/>
    </row>
    <row r="30" spans="1:8" s="151" customFormat="1" ht="14.25" x14ac:dyDescent="0.2">
      <c r="A30" s="162" t="s">
        <v>350</v>
      </c>
      <c r="B30" s="163" t="s">
        <v>393</v>
      </c>
      <c r="C30" s="163" t="s">
        <v>51</v>
      </c>
      <c r="D30" s="164">
        <v>11.5</v>
      </c>
      <c r="E30" s="164">
        <v>11.5</v>
      </c>
      <c r="F30" s="164"/>
      <c r="G30" s="164"/>
      <c r="H30" s="164"/>
    </row>
    <row r="31" spans="1:8" s="151" customFormat="1" ht="14.25" x14ac:dyDescent="0.2">
      <c r="A31" s="180" t="s">
        <v>394</v>
      </c>
      <c r="B31" s="181" t="s">
        <v>395</v>
      </c>
      <c r="C31" s="181" t="s">
        <v>42</v>
      </c>
      <c r="D31" s="182">
        <v>83.9</v>
      </c>
      <c r="E31" s="182">
        <v>83.9</v>
      </c>
      <c r="F31" s="182"/>
      <c r="G31" s="182"/>
      <c r="H31" s="182"/>
    </row>
    <row r="32" spans="1:8" s="151" customFormat="1" ht="14.25" x14ac:dyDescent="0.2">
      <c r="A32" s="162" t="s">
        <v>350</v>
      </c>
      <c r="B32" s="163" t="s">
        <v>395</v>
      </c>
      <c r="C32" s="163" t="s">
        <v>51</v>
      </c>
      <c r="D32" s="164">
        <v>83.9</v>
      </c>
      <c r="E32" s="164">
        <v>83.9</v>
      </c>
      <c r="F32" s="164"/>
      <c r="G32" s="164"/>
      <c r="H32" s="164"/>
    </row>
    <row r="33" spans="1:8" s="151" customFormat="1" ht="21.75" x14ac:dyDescent="0.2">
      <c r="A33" s="180" t="s">
        <v>212</v>
      </c>
      <c r="B33" s="181" t="s">
        <v>249</v>
      </c>
      <c r="C33" s="181" t="s">
        <v>42</v>
      </c>
      <c r="D33" s="182">
        <v>419</v>
      </c>
      <c r="E33" s="182">
        <v>419</v>
      </c>
      <c r="F33" s="182"/>
      <c r="G33" s="182"/>
      <c r="H33" s="182"/>
    </row>
    <row r="34" spans="1:8" s="151" customFormat="1" ht="14.25" x14ac:dyDescent="0.2">
      <c r="A34" s="162" t="s">
        <v>350</v>
      </c>
      <c r="B34" s="163" t="s">
        <v>249</v>
      </c>
      <c r="C34" s="163" t="s">
        <v>51</v>
      </c>
      <c r="D34" s="164">
        <v>419</v>
      </c>
      <c r="E34" s="164">
        <v>419</v>
      </c>
      <c r="F34" s="164"/>
      <c r="G34" s="164"/>
      <c r="H34" s="164"/>
    </row>
    <row r="35" spans="1:8" s="151" customFormat="1" ht="14.25" x14ac:dyDescent="0.2">
      <c r="A35" s="180" t="s">
        <v>250</v>
      </c>
      <c r="B35" s="181" t="s">
        <v>251</v>
      </c>
      <c r="C35" s="181" t="s">
        <v>42</v>
      </c>
      <c r="D35" s="182">
        <v>100</v>
      </c>
      <c r="E35" s="182">
        <v>100</v>
      </c>
      <c r="F35" s="182"/>
      <c r="G35" s="182"/>
      <c r="H35" s="182"/>
    </row>
    <row r="36" spans="1:8" s="151" customFormat="1" ht="14.25" x14ac:dyDescent="0.2">
      <c r="A36" s="162" t="s">
        <v>350</v>
      </c>
      <c r="B36" s="163" t="s">
        <v>251</v>
      </c>
      <c r="C36" s="163" t="s">
        <v>51</v>
      </c>
      <c r="D36" s="164">
        <v>100</v>
      </c>
      <c r="E36" s="164">
        <v>100</v>
      </c>
      <c r="F36" s="164"/>
      <c r="G36" s="164"/>
      <c r="H36" s="164"/>
    </row>
    <row r="37" spans="1:8" s="151" customFormat="1" ht="21.75" x14ac:dyDescent="0.2">
      <c r="A37" s="180" t="s">
        <v>410</v>
      </c>
      <c r="B37" s="181" t="s">
        <v>411</v>
      </c>
      <c r="C37" s="181" t="s">
        <v>42</v>
      </c>
      <c r="D37" s="182">
        <v>30</v>
      </c>
      <c r="E37" s="182">
        <v>30</v>
      </c>
      <c r="F37" s="182"/>
      <c r="G37" s="182"/>
      <c r="H37" s="182"/>
    </row>
    <row r="38" spans="1:8" s="151" customFormat="1" ht="14.25" x14ac:dyDescent="0.2">
      <c r="A38" s="162" t="s">
        <v>350</v>
      </c>
      <c r="B38" s="163" t="s">
        <v>411</v>
      </c>
      <c r="C38" s="163" t="s">
        <v>51</v>
      </c>
      <c r="D38" s="164">
        <v>30</v>
      </c>
      <c r="E38" s="164">
        <v>30</v>
      </c>
      <c r="F38" s="164"/>
      <c r="G38" s="164"/>
      <c r="H38" s="164"/>
    </row>
    <row r="39" spans="1:8" x14ac:dyDescent="0.25">
      <c r="A39" s="276" t="s">
        <v>43</v>
      </c>
      <c r="B39" s="276"/>
      <c r="C39" s="276"/>
      <c r="D39" s="155">
        <f>D12</f>
        <v>1963.2</v>
      </c>
      <c r="E39" s="156"/>
      <c r="F39" s="156"/>
      <c r="G39" s="156"/>
      <c r="H39" s="156"/>
    </row>
    <row r="40" spans="1:8" ht="24" customHeight="1" x14ac:dyDescent="0.25">
      <c r="A40" s="277" t="s">
        <v>396</v>
      </c>
      <c r="B40" s="277"/>
      <c r="C40" s="277"/>
      <c r="D40" s="155">
        <f>F12</f>
        <v>0</v>
      </c>
      <c r="E40" s="156"/>
      <c r="F40" s="156"/>
      <c r="G40" s="156"/>
      <c r="H40" s="156"/>
    </row>
    <row r="41" spans="1:8" x14ac:dyDescent="0.25">
      <c r="A41" s="276" t="s">
        <v>44</v>
      </c>
      <c r="B41" s="276"/>
      <c r="C41" s="276"/>
      <c r="D41" s="155">
        <f>E12</f>
        <v>1963.2</v>
      </c>
      <c r="E41" s="156"/>
      <c r="F41" s="156"/>
      <c r="G41" s="156"/>
      <c r="H41" s="156"/>
    </row>
  </sheetData>
  <mergeCells count="4">
    <mergeCell ref="A7:F7"/>
    <mergeCell ref="A39:C39"/>
    <mergeCell ref="A40:C40"/>
    <mergeCell ref="A41:C41"/>
  </mergeCells>
  <pageMargins left="0.70866141732283472" right="0.22" top="0.41" bottom="0.41" header="0.31496062992125984" footer="0.31496062992125984"/>
  <pageSetup paperSize="9" fitToHeight="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40"/>
  <sheetViews>
    <sheetView topLeftCell="A2" workbookViewId="0">
      <selection activeCell="G6" sqref="G6"/>
    </sheetView>
  </sheetViews>
  <sheetFormatPr defaultRowHeight="15" x14ac:dyDescent="0.25"/>
  <cols>
    <col min="1" max="1" width="50.28515625" style="160" customWidth="1"/>
    <col min="2" max="2" width="12.7109375" style="160" customWidth="1"/>
    <col min="3" max="3" width="5.85546875" style="160" customWidth="1"/>
    <col min="4" max="4" width="9.42578125" style="157" customWidth="1"/>
    <col min="5" max="6" width="8.85546875" style="157" hidden="1" customWidth="1"/>
    <col min="7" max="7" width="8.85546875" style="157" customWidth="1"/>
    <col min="8" max="9" width="8.85546875" style="157" hidden="1" customWidth="1"/>
    <col min="10" max="256" width="9.140625" style="158"/>
    <col min="257" max="257" width="50.28515625" style="158" customWidth="1"/>
    <col min="258" max="258" width="9.140625" style="158"/>
    <col min="259" max="259" width="5.85546875" style="158" customWidth="1"/>
    <col min="260" max="260" width="9.42578125" style="158" customWidth="1"/>
    <col min="261" max="262" width="0" style="158" hidden="1" customWidth="1"/>
    <col min="263" max="263" width="8.85546875" style="158" customWidth="1"/>
    <col min="264" max="265" width="0" style="158" hidden="1" customWidth="1"/>
    <col min="266" max="512" width="9.140625" style="158"/>
    <col min="513" max="513" width="50.28515625" style="158" customWidth="1"/>
    <col min="514" max="514" width="9.140625" style="158"/>
    <col min="515" max="515" width="5.85546875" style="158" customWidth="1"/>
    <col min="516" max="516" width="9.42578125" style="158" customWidth="1"/>
    <col min="517" max="518" width="0" style="158" hidden="1" customWidth="1"/>
    <col min="519" max="519" width="8.85546875" style="158" customWidth="1"/>
    <col min="520" max="521" width="0" style="158" hidden="1" customWidth="1"/>
    <col min="522" max="768" width="9.140625" style="158"/>
    <col min="769" max="769" width="50.28515625" style="158" customWidth="1"/>
    <col min="770" max="770" width="9.140625" style="158"/>
    <col min="771" max="771" width="5.85546875" style="158" customWidth="1"/>
    <col min="772" max="772" width="9.42578125" style="158" customWidth="1"/>
    <col min="773" max="774" width="0" style="158" hidden="1" customWidth="1"/>
    <col min="775" max="775" width="8.85546875" style="158" customWidth="1"/>
    <col min="776" max="777" width="0" style="158" hidden="1" customWidth="1"/>
    <col min="778" max="1024" width="9.140625" style="158"/>
    <col min="1025" max="1025" width="50.28515625" style="158" customWidth="1"/>
    <col min="1026" max="1026" width="9.140625" style="158"/>
    <col min="1027" max="1027" width="5.85546875" style="158" customWidth="1"/>
    <col min="1028" max="1028" width="9.42578125" style="158" customWidth="1"/>
    <col min="1029" max="1030" width="0" style="158" hidden="1" customWidth="1"/>
    <col min="1031" max="1031" width="8.85546875" style="158" customWidth="1"/>
    <col min="1032" max="1033" width="0" style="158" hidden="1" customWidth="1"/>
    <col min="1034" max="1280" width="9.140625" style="158"/>
    <col min="1281" max="1281" width="50.28515625" style="158" customWidth="1"/>
    <col min="1282" max="1282" width="9.140625" style="158"/>
    <col min="1283" max="1283" width="5.85546875" style="158" customWidth="1"/>
    <col min="1284" max="1284" width="9.42578125" style="158" customWidth="1"/>
    <col min="1285" max="1286" width="0" style="158" hidden="1" customWidth="1"/>
    <col min="1287" max="1287" width="8.85546875" style="158" customWidth="1"/>
    <col min="1288" max="1289" width="0" style="158" hidden="1" customWidth="1"/>
    <col min="1290" max="1536" width="9.140625" style="158"/>
    <col min="1537" max="1537" width="50.28515625" style="158" customWidth="1"/>
    <col min="1538" max="1538" width="9.140625" style="158"/>
    <col min="1539" max="1539" width="5.85546875" style="158" customWidth="1"/>
    <col min="1540" max="1540" width="9.42578125" style="158" customWidth="1"/>
    <col min="1541" max="1542" width="0" style="158" hidden="1" customWidth="1"/>
    <col min="1543" max="1543" width="8.85546875" style="158" customWidth="1"/>
    <col min="1544" max="1545" width="0" style="158" hidden="1" customWidth="1"/>
    <col min="1546" max="1792" width="9.140625" style="158"/>
    <col min="1793" max="1793" width="50.28515625" style="158" customWidth="1"/>
    <col min="1794" max="1794" width="9.140625" style="158"/>
    <col min="1795" max="1795" width="5.85546875" style="158" customWidth="1"/>
    <col min="1796" max="1796" width="9.42578125" style="158" customWidth="1"/>
    <col min="1797" max="1798" width="0" style="158" hidden="1" customWidth="1"/>
    <col min="1799" max="1799" width="8.85546875" style="158" customWidth="1"/>
    <col min="1800" max="1801" width="0" style="158" hidden="1" customWidth="1"/>
    <col min="1802" max="2048" width="9.140625" style="158"/>
    <col min="2049" max="2049" width="50.28515625" style="158" customWidth="1"/>
    <col min="2050" max="2050" width="9.140625" style="158"/>
    <col min="2051" max="2051" width="5.85546875" style="158" customWidth="1"/>
    <col min="2052" max="2052" width="9.42578125" style="158" customWidth="1"/>
    <col min="2053" max="2054" width="0" style="158" hidden="1" customWidth="1"/>
    <col min="2055" max="2055" width="8.85546875" style="158" customWidth="1"/>
    <col min="2056" max="2057" width="0" style="158" hidden="1" customWidth="1"/>
    <col min="2058" max="2304" width="9.140625" style="158"/>
    <col min="2305" max="2305" width="50.28515625" style="158" customWidth="1"/>
    <col min="2306" max="2306" width="9.140625" style="158"/>
    <col min="2307" max="2307" width="5.85546875" style="158" customWidth="1"/>
    <col min="2308" max="2308" width="9.42578125" style="158" customWidth="1"/>
    <col min="2309" max="2310" width="0" style="158" hidden="1" customWidth="1"/>
    <col min="2311" max="2311" width="8.85546875" style="158" customWidth="1"/>
    <col min="2312" max="2313" width="0" style="158" hidden="1" customWidth="1"/>
    <col min="2314" max="2560" width="9.140625" style="158"/>
    <col min="2561" max="2561" width="50.28515625" style="158" customWidth="1"/>
    <col min="2562" max="2562" width="9.140625" style="158"/>
    <col min="2563" max="2563" width="5.85546875" style="158" customWidth="1"/>
    <col min="2564" max="2564" width="9.42578125" style="158" customWidth="1"/>
    <col min="2565" max="2566" width="0" style="158" hidden="1" customWidth="1"/>
    <col min="2567" max="2567" width="8.85546875" style="158" customWidth="1"/>
    <col min="2568" max="2569" width="0" style="158" hidden="1" customWidth="1"/>
    <col min="2570" max="2816" width="9.140625" style="158"/>
    <col min="2817" max="2817" width="50.28515625" style="158" customWidth="1"/>
    <col min="2818" max="2818" width="9.140625" style="158"/>
    <col min="2819" max="2819" width="5.85546875" style="158" customWidth="1"/>
    <col min="2820" max="2820" width="9.42578125" style="158" customWidth="1"/>
    <col min="2821" max="2822" width="0" style="158" hidden="1" customWidth="1"/>
    <col min="2823" max="2823" width="8.85546875" style="158" customWidth="1"/>
    <col min="2824" max="2825" width="0" style="158" hidden="1" customWidth="1"/>
    <col min="2826" max="3072" width="9.140625" style="158"/>
    <col min="3073" max="3073" width="50.28515625" style="158" customWidth="1"/>
    <col min="3074" max="3074" width="9.140625" style="158"/>
    <col min="3075" max="3075" width="5.85546875" style="158" customWidth="1"/>
    <col min="3076" max="3076" width="9.42578125" style="158" customWidth="1"/>
    <col min="3077" max="3078" width="0" style="158" hidden="1" customWidth="1"/>
    <col min="3079" max="3079" width="8.85546875" style="158" customWidth="1"/>
    <col min="3080" max="3081" width="0" style="158" hidden="1" customWidth="1"/>
    <col min="3082" max="3328" width="9.140625" style="158"/>
    <col min="3329" max="3329" width="50.28515625" style="158" customWidth="1"/>
    <col min="3330" max="3330" width="9.140625" style="158"/>
    <col min="3331" max="3331" width="5.85546875" style="158" customWidth="1"/>
    <col min="3332" max="3332" width="9.42578125" style="158" customWidth="1"/>
    <col min="3333" max="3334" width="0" style="158" hidden="1" customWidth="1"/>
    <col min="3335" max="3335" width="8.85546875" style="158" customWidth="1"/>
    <col min="3336" max="3337" width="0" style="158" hidden="1" customWidth="1"/>
    <col min="3338" max="3584" width="9.140625" style="158"/>
    <col min="3585" max="3585" width="50.28515625" style="158" customWidth="1"/>
    <col min="3586" max="3586" width="9.140625" style="158"/>
    <col min="3587" max="3587" width="5.85546875" style="158" customWidth="1"/>
    <col min="3588" max="3588" width="9.42578125" style="158" customWidth="1"/>
    <col min="3589" max="3590" width="0" style="158" hidden="1" customWidth="1"/>
    <col min="3591" max="3591" width="8.85546875" style="158" customWidth="1"/>
    <col min="3592" max="3593" width="0" style="158" hidden="1" customWidth="1"/>
    <col min="3594" max="3840" width="9.140625" style="158"/>
    <col min="3841" max="3841" width="50.28515625" style="158" customWidth="1"/>
    <col min="3842" max="3842" width="9.140625" style="158"/>
    <col min="3843" max="3843" width="5.85546875" style="158" customWidth="1"/>
    <col min="3844" max="3844" width="9.42578125" style="158" customWidth="1"/>
    <col min="3845" max="3846" width="0" style="158" hidden="1" customWidth="1"/>
    <col min="3847" max="3847" width="8.85546875" style="158" customWidth="1"/>
    <col min="3848" max="3849" width="0" style="158" hidden="1" customWidth="1"/>
    <col min="3850" max="4096" width="9.140625" style="158"/>
    <col min="4097" max="4097" width="50.28515625" style="158" customWidth="1"/>
    <col min="4098" max="4098" width="9.140625" style="158"/>
    <col min="4099" max="4099" width="5.85546875" style="158" customWidth="1"/>
    <col min="4100" max="4100" width="9.42578125" style="158" customWidth="1"/>
    <col min="4101" max="4102" width="0" style="158" hidden="1" customWidth="1"/>
    <col min="4103" max="4103" width="8.85546875" style="158" customWidth="1"/>
    <col min="4104" max="4105" width="0" style="158" hidden="1" customWidth="1"/>
    <col min="4106" max="4352" width="9.140625" style="158"/>
    <col min="4353" max="4353" width="50.28515625" style="158" customWidth="1"/>
    <col min="4354" max="4354" width="9.140625" style="158"/>
    <col min="4355" max="4355" width="5.85546875" style="158" customWidth="1"/>
    <col min="4356" max="4356" width="9.42578125" style="158" customWidth="1"/>
    <col min="4357" max="4358" width="0" style="158" hidden="1" customWidth="1"/>
    <col min="4359" max="4359" width="8.85546875" style="158" customWidth="1"/>
    <col min="4360" max="4361" width="0" style="158" hidden="1" customWidth="1"/>
    <col min="4362" max="4608" width="9.140625" style="158"/>
    <col min="4609" max="4609" width="50.28515625" style="158" customWidth="1"/>
    <col min="4610" max="4610" width="9.140625" style="158"/>
    <col min="4611" max="4611" width="5.85546875" style="158" customWidth="1"/>
    <col min="4612" max="4612" width="9.42578125" style="158" customWidth="1"/>
    <col min="4613" max="4614" width="0" style="158" hidden="1" customWidth="1"/>
    <col min="4615" max="4615" width="8.85546875" style="158" customWidth="1"/>
    <col min="4616" max="4617" width="0" style="158" hidden="1" customWidth="1"/>
    <col min="4618" max="4864" width="9.140625" style="158"/>
    <col min="4865" max="4865" width="50.28515625" style="158" customWidth="1"/>
    <col min="4866" max="4866" width="9.140625" style="158"/>
    <col min="4867" max="4867" width="5.85546875" style="158" customWidth="1"/>
    <col min="4868" max="4868" width="9.42578125" style="158" customWidth="1"/>
    <col min="4869" max="4870" width="0" style="158" hidden="1" customWidth="1"/>
    <col min="4871" max="4871" width="8.85546875" style="158" customWidth="1"/>
    <col min="4872" max="4873" width="0" style="158" hidden="1" customWidth="1"/>
    <col min="4874" max="5120" width="9.140625" style="158"/>
    <col min="5121" max="5121" width="50.28515625" style="158" customWidth="1"/>
    <col min="5122" max="5122" width="9.140625" style="158"/>
    <col min="5123" max="5123" width="5.85546875" style="158" customWidth="1"/>
    <col min="5124" max="5124" width="9.42578125" style="158" customWidth="1"/>
    <col min="5125" max="5126" width="0" style="158" hidden="1" customWidth="1"/>
    <col min="5127" max="5127" width="8.85546875" style="158" customWidth="1"/>
    <col min="5128" max="5129" width="0" style="158" hidden="1" customWidth="1"/>
    <col min="5130" max="5376" width="9.140625" style="158"/>
    <col min="5377" max="5377" width="50.28515625" style="158" customWidth="1"/>
    <col min="5378" max="5378" width="9.140625" style="158"/>
    <col min="5379" max="5379" width="5.85546875" style="158" customWidth="1"/>
    <col min="5380" max="5380" width="9.42578125" style="158" customWidth="1"/>
    <col min="5381" max="5382" width="0" style="158" hidden="1" customWidth="1"/>
    <col min="5383" max="5383" width="8.85546875" style="158" customWidth="1"/>
    <col min="5384" max="5385" width="0" style="158" hidden="1" customWidth="1"/>
    <col min="5386" max="5632" width="9.140625" style="158"/>
    <col min="5633" max="5633" width="50.28515625" style="158" customWidth="1"/>
    <col min="5634" max="5634" width="9.140625" style="158"/>
    <col min="5635" max="5635" width="5.85546875" style="158" customWidth="1"/>
    <col min="5636" max="5636" width="9.42578125" style="158" customWidth="1"/>
    <col min="5637" max="5638" width="0" style="158" hidden="1" customWidth="1"/>
    <col min="5639" max="5639" width="8.85546875" style="158" customWidth="1"/>
    <col min="5640" max="5641" width="0" style="158" hidden="1" customWidth="1"/>
    <col min="5642" max="5888" width="9.140625" style="158"/>
    <col min="5889" max="5889" width="50.28515625" style="158" customWidth="1"/>
    <col min="5890" max="5890" width="9.140625" style="158"/>
    <col min="5891" max="5891" width="5.85546875" style="158" customWidth="1"/>
    <col min="5892" max="5892" width="9.42578125" style="158" customWidth="1"/>
    <col min="5893" max="5894" width="0" style="158" hidden="1" customWidth="1"/>
    <col min="5895" max="5895" width="8.85546875" style="158" customWidth="1"/>
    <col min="5896" max="5897" width="0" style="158" hidden="1" customWidth="1"/>
    <col min="5898" max="6144" width="9.140625" style="158"/>
    <col min="6145" max="6145" width="50.28515625" style="158" customWidth="1"/>
    <col min="6146" max="6146" width="9.140625" style="158"/>
    <col min="6147" max="6147" width="5.85546875" style="158" customWidth="1"/>
    <col min="6148" max="6148" width="9.42578125" style="158" customWidth="1"/>
    <col min="6149" max="6150" width="0" style="158" hidden="1" customWidth="1"/>
    <col min="6151" max="6151" width="8.85546875" style="158" customWidth="1"/>
    <col min="6152" max="6153" width="0" style="158" hidden="1" customWidth="1"/>
    <col min="6154" max="6400" width="9.140625" style="158"/>
    <col min="6401" max="6401" width="50.28515625" style="158" customWidth="1"/>
    <col min="6402" max="6402" width="9.140625" style="158"/>
    <col min="6403" max="6403" width="5.85546875" style="158" customWidth="1"/>
    <col min="6404" max="6404" width="9.42578125" style="158" customWidth="1"/>
    <col min="6405" max="6406" width="0" style="158" hidden="1" customWidth="1"/>
    <col min="6407" max="6407" width="8.85546875" style="158" customWidth="1"/>
    <col min="6408" max="6409" width="0" style="158" hidden="1" customWidth="1"/>
    <col min="6410" max="6656" width="9.140625" style="158"/>
    <col min="6657" max="6657" width="50.28515625" style="158" customWidth="1"/>
    <col min="6658" max="6658" width="9.140625" style="158"/>
    <col min="6659" max="6659" width="5.85546875" style="158" customWidth="1"/>
    <col min="6660" max="6660" width="9.42578125" style="158" customWidth="1"/>
    <col min="6661" max="6662" width="0" style="158" hidden="1" customWidth="1"/>
    <col min="6663" max="6663" width="8.85546875" style="158" customWidth="1"/>
    <col min="6664" max="6665" width="0" style="158" hidden="1" customWidth="1"/>
    <col min="6666" max="6912" width="9.140625" style="158"/>
    <col min="6913" max="6913" width="50.28515625" style="158" customWidth="1"/>
    <col min="6914" max="6914" width="9.140625" style="158"/>
    <col min="6915" max="6915" width="5.85546875" style="158" customWidth="1"/>
    <col min="6916" max="6916" width="9.42578125" style="158" customWidth="1"/>
    <col min="6917" max="6918" width="0" style="158" hidden="1" customWidth="1"/>
    <col min="6919" max="6919" width="8.85546875" style="158" customWidth="1"/>
    <col min="6920" max="6921" width="0" style="158" hidden="1" customWidth="1"/>
    <col min="6922" max="7168" width="9.140625" style="158"/>
    <col min="7169" max="7169" width="50.28515625" style="158" customWidth="1"/>
    <col min="7170" max="7170" width="9.140625" style="158"/>
    <col min="7171" max="7171" width="5.85546875" style="158" customWidth="1"/>
    <col min="7172" max="7172" width="9.42578125" style="158" customWidth="1"/>
    <col min="7173" max="7174" width="0" style="158" hidden="1" customWidth="1"/>
    <col min="7175" max="7175" width="8.85546875" style="158" customWidth="1"/>
    <col min="7176" max="7177" width="0" style="158" hidden="1" customWidth="1"/>
    <col min="7178" max="7424" width="9.140625" style="158"/>
    <col min="7425" max="7425" width="50.28515625" style="158" customWidth="1"/>
    <col min="7426" max="7426" width="9.140625" style="158"/>
    <col min="7427" max="7427" width="5.85546875" style="158" customWidth="1"/>
    <col min="7428" max="7428" width="9.42578125" style="158" customWidth="1"/>
    <col min="7429" max="7430" width="0" style="158" hidden="1" customWidth="1"/>
    <col min="7431" max="7431" width="8.85546875" style="158" customWidth="1"/>
    <col min="7432" max="7433" width="0" style="158" hidden="1" customWidth="1"/>
    <col min="7434" max="7680" width="9.140625" style="158"/>
    <col min="7681" max="7681" width="50.28515625" style="158" customWidth="1"/>
    <col min="7682" max="7682" width="9.140625" style="158"/>
    <col min="7683" max="7683" width="5.85546875" style="158" customWidth="1"/>
    <col min="7684" max="7684" width="9.42578125" style="158" customWidth="1"/>
    <col min="7685" max="7686" width="0" style="158" hidden="1" customWidth="1"/>
    <col min="7687" max="7687" width="8.85546875" style="158" customWidth="1"/>
    <col min="7688" max="7689" width="0" style="158" hidden="1" customWidth="1"/>
    <col min="7690" max="7936" width="9.140625" style="158"/>
    <col min="7937" max="7937" width="50.28515625" style="158" customWidth="1"/>
    <col min="7938" max="7938" width="9.140625" style="158"/>
    <col min="7939" max="7939" width="5.85546875" style="158" customWidth="1"/>
    <col min="7940" max="7940" width="9.42578125" style="158" customWidth="1"/>
    <col min="7941" max="7942" width="0" style="158" hidden="1" customWidth="1"/>
    <col min="7943" max="7943" width="8.85546875" style="158" customWidth="1"/>
    <col min="7944" max="7945" width="0" style="158" hidden="1" customWidth="1"/>
    <col min="7946" max="8192" width="9.140625" style="158"/>
    <col min="8193" max="8193" width="50.28515625" style="158" customWidth="1"/>
    <col min="8194" max="8194" width="9.140625" style="158"/>
    <col min="8195" max="8195" width="5.85546875" style="158" customWidth="1"/>
    <col min="8196" max="8196" width="9.42578125" style="158" customWidth="1"/>
    <col min="8197" max="8198" width="0" style="158" hidden="1" customWidth="1"/>
    <col min="8199" max="8199" width="8.85546875" style="158" customWidth="1"/>
    <col min="8200" max="8201" width="0" style="158" hidden="1" customWidth="1"/>
    <col min="8202" max="8448" width="9.140625" style="158"/>
    <col min="8449" max="8449" width="50.28515625" style="158" customWidth="1"/>
    <col min="8450" max="8450" width="9.140625" style="158"/>
    <col min="8451" max="8451" width="5.85546875" style="158" customWidth="1"/>
    <col min="8452" max="8452" width="9.42578125" style="158" customWidth="1"/>
    <col min="8453" max="8454" width="0" style="158" hidden="1" customWidth="1"/>
    <col min="8455" max="8455" width="8.85546875" style="158" customWidth="1"/>
    <col min="8456" max="8457" width="0" style="158" hidden="1" customWidth="1"/>
    <col min="8458" max="8704" width="9.140625" style="158"/>
    <col min="8705" max="8705" width="50.28515625" style="158" customWidth="1"/>
    <col min="8706" max="8706" width="9.140625" style="158"/>
    <col min="8707" max="8707" width="5.85546875" style="158" customWidth="1"/>
    <col min="8708" max="8708" width="9.42578125" style="158" customWidth="1"/>
    <col min="8709" max="8710" width="0" style="158" hidden="1" customWidth="1"/>
    <col min="8711" max="8711" width="8.85546875" style="158" customWidth="1"/>
    <col min="8712" max="8713" width="0" style="158" hidden="1" customWidth="1"/>
    <col min="8714" max="8960" width="9.140625" style="158"/>
    <col min="8961" max="8961" width="50.28515625" style="158" customWidth="1"/>
    <col min="8962" max="8962" width="9.140625" style="158"/>
    <col min="8963" max="8963" width="5.85546875" style="158" customWidth="1"/>
    <col min="8964" max="8964" width="9.42578125" style="158" customWidth="1"/>
    <col min="8965" max="8966" width="0" style="158" hidden="1" customWidth="1"/>
    <col min="8967" max="8967" width="8.85546875" style="158" customWidth="1"/>
    <col min="8968" max="8969" width="0" style="158" hidden="1" customWidth="1"/>
    <col min="8970" max="9216" width="9.140625" style="158"/>
    <col min="9217" max="9217" width="50.28515625" style="158" customWidth="1"/>
    <col min="9218" max="9218" width="9.140625" style="158"/>
    <col min="9219" max="9219" width="5.85546875" style="158" customWidth="1"/>
    <col min="9220" max="9220" width="9.42578125" style="158" customWidth="1"/>
    <col min="9221" max="9222" width="0" style="158" hidden="1" customWidth="1"/>
    <col min="9223" max="9223" width="8.85546875" style="158" customWidth="1"/>
    <col min="9224" max="9225" width="0" style="158" hidden="1" customWidth="1"/>
    <col min="9226" max="9472" width="9.140625" style="158"/>
    <col min="9473" max="9473" width="50.28515625" style="158" customWidth="1"/>
    <col min="9474" max="9474" width="9.140625" style="158"/>
    <col min="9475" max="9475" width="5.85546875" style="158" customWidth="1"/>
    <col min="9476" max="9476" width="9.42578125" style="158" customWidth="1"/>
    <col min="9477" max="9478" width="0" style="158" hidden="1" customWidth="1"/>
    <col min="9479" max="9479" width="8.85546875" style="158" customWidth="1"/>
    <col min="9480" max="9481" width="0" style="158" hidden="1" customWidth="1"/>
    <col min="9482" max="9728" width="9.140625" style="158"/>
    <col min="9729" max="9729" width="50.28515625" style="158" customWidth="1"/>
    <col min="9730" max="9730" width="9.140625" style="158"/>
    <col min="9731" max="9731" width="5.85546875" style="158" customWidth="1"/>
    <col min="9732" max="9732" width="9.42578125" style="158" customWidth="1"/>
    <col min="9733" max="9734" width="0" style="158" hidden="1" customWidth="1"/>
    <col min="9735" max="9735" width="8.85546875" style="158" customWidth="1"/>
    <col min="9736" max="9737" width="0" style="158" hidden="1" customWidth="1"/>
    <col min="9738" max="9984" width="9.140625" style="158"/>
    <col min="9985" max="9985" width="50.28515625" style="158" customWidth="1"/>
    <col min="9986" max="9986" width="9.140625" style="158"/>
    <col min="9987" max="9987" width="5.85546875" style="158" customWidth="1"/>
    <col min="9988" max="9988" width="9.42578125" style="158" customWidth="1"/>
    <col min="9989" max="9990" width="0" style="158" hidden="1" customWidth="1"/>
    <col min="9991" max="9991" width="8.85546875" style="158" customWidth="1"/>
    <col min="9992" max="9993" width="0" style="158" hidden="1" customWidth="1"/>
    <col min="9994" max="10240" width="9.140625" style="158"/>
    <col min="10241" max="10241" width="50.28515625" style="158" customWidth="1"/>
    <col min="10242" max="10242" width="9.140625" style="158"/>
    <col min="10243" max="10243" width="5.85546875" style="158" customWidth="1"/>
    <col min="10244" max="10244" width="9.42578125" style="158" customWidth="1"/>
    <col min="10245" max="10246" width="0" style="158" hidden="1" customWidth="1"/>
    <col min="10247" max="10247" width="8.85546875" style="158" customWidth="1"/>
    <col min="10248" max="10249" width="0" style="158" hidden="1" customWidth="1"/>
    <col min="10250" max="10496" width="9.140625" style="158"/>
    <col min="10497" max="10497" width="50.28515625" style="158" customWidth="1"/>
    <col min="10498" max="10498" width="9.140625" style="158"/>
    <col min="10499" max="10499" width="5.85546875" style="158" customWidth="1"/>
    <col min="10500" max="10500" width="9.42578125" style="158" customWidth="1"/>
    <col min="10501" max="10502" width="0" style="158" hidden="1" customWidth="1"/>
    <col min="10503" max="10503" width="8.85546875" style="158" customWidth="1"/>
    <col min="10504" max="10505" width="0" style="158" hidden="1" customWidth="1"/>
    <col min="10506" max="10752" width="9.140625" style="158"/>
    <col min="10753" max="10753" width="50.28515625" style="158" customWidth="1"/>
    <col min="10754" max="10754" width="9.140625" style="158"/>
    <col min="10755" max="10755" width="5.85546875" style="158" customWidth="1"/>
    <col min="10756" max="10756" width="9.42578125" style="158" customWidth="1"/>
    <col min="10757" max="10758" width="0" style="158" hidden="1" customWidth="1"/>
    <col min="10759" max="10759" width="8.85546875" style="158" customWidth="1"/>
    <col min="10760" max="10761" width="0" style="158" hidden="1" customWidth="1"/>
    <col min="10762" max="11008" width="9.140625" style="158"/>
    <col min="11009" max="11009" width="50.28515625" style="158" customWidth="1"/>
    <col min="11010" max="11010" width="9.140625" style="158"/>
    <col min="11011" max="11011" width="5.85546875" style="158" customWidth="1"/>
    <col min="11012" max="11012" width="9.42578125" style="158" customWidth="1"/>
    <col min="11013" max="11014" width="0" style="158" hidden="1" customWidth="1"/>
    <col min="11015" max="11015" width="8.85546875" style="158" customWidth="1"/>
    <col min="11016" max="11017" width="0" style="158" hidden="1" customWidth="1"/>
    <col min="11018" max="11264" width="9.140625" style="158"/>
    <col min="11265" max="11265" width="50.28515625" style="158" customWidth="1"/>
    <col min="11266" max="11266" width="9.140625" style="158"/>
    <col min="11267" max="11267" width="5.85546875" style="158" customWidth="1"/>
    <col min="11268" max="11268" width="9.42578125" style="158" customWidth="1"/>
    <col min="11269" max="11270" width="0" style="158" hidden="1" customWidth="1"/>
    <col min="11271" max="11271" width="8.85546875" style="158" customWidth="1"/>
    <col min="11272" max="11273" width="0" style="158" hidden="1" customWidth="1"/>
    <col min="11274" max="11520" width="9.140625" style="158"/>
    <col min="11521" max="11521" width="50.28515625" style="158" customWidth="1"/>
    <col min="11522" max="11522" width="9.140625" style="158"/>
    <col min="11523" max="11523" width="5.85546875" style="158" customWidth="1"/>
    <col min="11524" max="11524" width="9.42578125" style="158" customWidth="1"/>
    <col min="11525" max="11526" width="0" style="158" hidden="1" customWidth="1"/>
    <col min="11527" max="11527" width="8.85546875" style="158" customWidth="1"/>
    <col min="11528" max="11529" width="0" style="158" hidden="1" customWidth="1"/>
    <col min="11530" max="11776" width="9.140625" style="158"/>
    <col min="11777" max="11777" width="50.28515625" style="158" customWidth="1"/>
    <col min="11778" max="11778" width="9.140625" style="158"/>
    <col min="11779" max="11779" width="5.85546875" style="158" customWidth="1"/>
    <col min="11780" max="11780" width="9.42578125" style="158" customWidth="1"/>
    <col min="11781" max="11782" width="0" style="158" hidden="1" customWidth="1"/>
    <col min="11783" max="11783" width="8.85546875" style="158" customWidth="1"/>
    <col min="11784" max="11785" width="0" style="158" hidden="1" customWidth="1"/>
    <col min="11786" max="12032" width="9.140625" style="158"/>
    <col min="12033" max="12033" width="50.28515625" style="158" customWidth="1"/>
    <col min="12034" max="12034" width="9.140625" style="158"/>
    <col min="12035" max="12035" width="5.85546875" style="158" customWidth="1"/>
    <col min="12036" max="12036" width="9.42578125" style="158" customWidth="1"/>
    <col min="12037" max="12038" width="0" style="158" hidden="1" customWidth="1"/>
    <col min="12039" max="12039" width="8.85546875" style="158" customWidth="1"/>
    <col min="12040" max="12041" width="0" style="158" hidden="1" customWidth="1"/>
    <col min="12042" max="12288" width="9.140625" style="158"/>
    <col min="12289" max="12289" width="50.28515625" style="158" customWidth="1"/>
    <col min="12290" max="12290" width="9.140625" style="158"/>
    <col min="12291" max="12291" width="5.85546875" style="158" customWidth="1"/>
    <col min="12292" max="12292" width="9.42578125" style="158" customWidth="1"/>
    <col min="12293" max="12294" width="0" style="158" hidden="1" customWidth="1"/>
    <col min="12295" max="12295" width="8.85546875" style="158" customWidth="1"/>
    <col min="12296" max="12297" width="0" style="158" hidden="1" customWidth="1"/>
    <col min="12298" max="12544" width="9.140625" style="158"/>
    <col min="12545" max="12545" width="50.28515625" style="158" customWidth="1"/>
    <col min="12546" max="12546" width="9.140625" style="158"/>
    <col min="12547" max="12547" width="5.85546875" style="158" customWidth="1"/>
    <col min="12548" max="12548" width="9.42578125" style="158" customWidth="1"/>
    <col min="12549" max="12550" width="0" style="158" hidden="1" customWidth="1"/>
    <col min="12551" max="12551" width="8.85546875" style="158" customWidth="1"/>
    <col min="12552" max="12553" width="0" style="158" hidden="1" customWidth="1"/>
    <col min="12554" max="12800" width="9.140625" style="158"/>
    <col min="12801" max="12801" width="50.28515625" style="158" customWidth="1"/>
    <col min="12802" max="12802" width="9.140625" style="158"/>
    <col min="12803" max="12803" width="5.85546875" style="158" customWidth="1"/>
    <col min="12804" max="12804" width="9.42578125" style="158" customWidth="1"/>
    <col min="12805" max="12806" width="0" style="158" hidden="1" customWidth="1"/>
    <col min="12807" max="12807" width="8.85546875" style="158" customWidth="1"/>
    <col min="12808" max="12809" width="0" style="158" hidden="1" customWidth="1"/>
    <col min="12810" max="13056" width="9.140625" style="158"/>
    <col min="13057" max="13057" width="50.28515625" style="158" customWidth="1"/>
    <col min="13058" max="13058" width="9.140625" style="158"/>
    <col min="13059" max="13059" width="5.85546875" style="158" customWidth="1"/>
    <col min="13060" max="13060" width="9.42578125" style="158" customWidth="1"/>
    <col min="13061" max="13062" width="0" style="158" hidden="1" customWidth="1"/>
    <col min="13063" max="13063" width="8.85546875" style="158" customWidth="1"/>
    <col min="13064" max="13065" width="0" style="158" hidden="1" customWidth="1"/>
    <col min="13066" max="13312" width="9.140625" style="158"/>
    <col min="13313" max="13313" width="50.28515625" style="158" customWidth="1"/>
    <col min="13314" max="13314" width="9.140625" style="158"/>
    <col min="13315" max="13315" width="5.85546875" style="158" customWidth="1"/>
    <col min="13316" max="13316" width="9.42578125" style="158" customWidth="1"/>
    <col min="13317" max="13318" width="0" style="158" hidden="1" customWidth="1"/>
    <col min="13319" max="13319" width="8.85546875" style="158" customWidth="1"/>
    <col min="13320" max="13321" width="0" style="158" hidden="1" customWidth="1"/>
    <col min="13322" max="13568" width="9.140625" style="158"/>
    <col min="13569" max="13569" width="50.28515625" style="158" customWidth="1"/>
    <col min="13570" max="13570" width="9.140625" style="158"/>
    <col min="13571" max="13571" width="5.85546875" style="158" customWidth="1"/>
    <col min="13572" max="13572" width="9.42578125" style="158" customWidth="1"/>
    <col min="13573" max="13574" width="0" style="158" hidden="1" customWidth="1"/>
    <col min="13575" max="13575" width="8.85546875" style="158" customWidth="1"/>
    <col min="13576" max="13577" width="0" style="158" hidden="1" customWidth="1"/>
    <col min="13578" max="13824" width="9.140625" style="158"/>
    <col min="13825" max="13825" width="50.28515625" style="158" customWidth="1"/>
    <col min="13826" max="13826" width="9.140625" style="158"/>
    <col min="13827" max="13827" width="5.85546875" style="158" customWidth="1"/>
    <col min="13828" max="13828" width="9.42578125" style="158" customWidth="1"/>
    <col min="13829" max="13830" width="0" style="158" hidden="1" customWidth="1"/>
    <col min="13831" max="13831" width="8.85546875" style="158" customWidth="1"/>
    <col min="13832" max="13833" width="0" style="158" hidden="1" customWidth="1"/>
    <col min="13834" max="14080" width="9.140625" style="158"/>
    <col min="14081" max="14081" width="50.28515625" style="158" customWidth="1"/>
    <col min="14082" max="14082" width="9.140625" style="158"/>
    <col min="14083" max="14083" width="5.85546875" style="158" customWidth="1"/>
    <col min="14084" max="14084" width="9.42578125" style="158" customWidth="1"/>
    <col min="14085" max="14086" width="0" style="158" hidden="1" customWidth="1"/>
    <col min="14087" max="14087" width="8.85546875" style="158" customWidth="1"/>
    <col min="14088" max="14089" width="0" style="158" hidden="1" customWidth="1"/>
    <col min="14090" max="14336" width="9.140625" style="158"/>
    <col min="14337" max="14337" width="50.28515625" style="158" customWidth="1"/>
    <col min="14338" max="14338" width="9.140625" style="158"/>
    <col min="14339" max="14339" width="5.85546875" style="158" customWidth="1"/>
    <col min="14340" max="14340" width="9.42578125" style="158" customWidth="1"/>
    <col min="14341" max="14342" width="0" style="158" hidden="1" customWidth="1"/>
    <col min="14343" max="14343" width="8.85546875" style="158" customWidth="1"/>
    <col min="14344" max="14345" width="0" style="158" hidden="1" customWidth="1"/>
    <col min="14346" max="14592" width="9.140625" style="158"/>
    <col min="14593" max="14593" width="50.28515625" style="158" customWidth="1"/>
    <col min="14594" max="14594" width="9.140625" style="158"/>
    <col min="14595" max="14595" width="5.85546875" style="158" customWidth="1"/>
    <col min="14596" max="14596" width="9.42578125" style="158" customWidth="1"/>
    <col min="14597" max="14598" width="0" style="158" hidden="1" customWidth="1"/>
    <col min="14599" max="14599" width="8.85546875" style="158" customWidth="1"/>
    <col min="14600" max="14601" width="0" style="158" hidden="1" customWidth="1"/>
    <col min="14602" max="14848" width="9.140625" style="158"/>
    <col min="14849" max="14849" width="50.28515625" style="158" customWidth="1"/>
    <col min="14850" max="14850" width="9.140625" style="158"/>
    <col min="14851" max="14851" width="5.85546875" style="158" customWidth="1"/>
    <col min="14852" max="14852" width="9.42578125" style="158" customWidth="1"/>
    <col min="14853" max="14854" width="0" style="158" hidden="1" customWidth="1"/>
    <col min="14855" max="14855" width="8.85546875" style="158" customWidth="1"/>
    <col min="14856" max="14857" width="0" style="158" hidden="1" customWidth="1"/>
    <col min="14858" max="15104" width="9.140625" style="158"/>
    <col min="15105" max="15105" width="50.28515625" style="158" customWidth="1"/>
    <col min="15106" max="15106" width="9.140625" style="158"/>
    <col min="15107" max="15107" width="5.85546875" style="158" customWidth="1"/>
    <col min="15108" max="15108" width="9.42578125" style="158" customWidth="1"/>
    <col min="15109" max="15110" width="0" style="158" hidden="1" customWidth="1"/>
    <col min="15111" max="15111" width="8.85546875" style="158" customWidth="1"/>
    <col min="15112" max="15113" width="0" style="158" hidden="1" customWidth="1"/>
    <col min="15114" max="15360" width="9.140625" style="158"/>
    <col min="15361" max="15361" width="50.28515625" style="158" customWidth="1"/>
    <col min="15362" max="15362" width="9.140625" style="158"/>
    <col min="15363" max="15363" width="5.85546875" style="158" customWidth="1"/>
    <col min="15364" max="15364" width="9.42578125" style="158" customWidth="1"/>
    <col min="15365" max="15366" width="0" style="158" hidden="1" customWidth="1"/>
    <col min="15367" max="15367" width="8.85546875" style="158" customWidth="1"/>
    <col min="15368" max="15369" width="0" style="158" hidden="1" customWidth="1"/>
    <col min="15370" max="15616" width="9.140625" style="158"/>
    <col min="15617" max="15617" width="50.28515625" style="158" customWidth="1"/>
    <col min="15618" max="15618" width="9.140625" style="158"/>
    <col min="15619" max="15619" width="5.85546875" style="158" customWidth="1"/>
    <col min="15620" max="15620" width="9.42578125" style="158" customWidth="1"/>
    <col min="15621" max="15622" width="0" style="158" hidden="1" customWidth="1"/>
    <col min="15623" max="15623" width="8.85546875" style="158" customWidth="1"/>
    <col min="15624" max="15625" width="0" style="158" hidden="1" customWidth="1"/>
    <col min="15626" max="15872" width="9.140625" style="158"/>
    <col min="15873" max="15873" width="50.28515625" style="158" customWidth="1"/>
    <col min="15874" max="15874" width="9.140625" style="158"/>
    <col min="15875" max="15875" width="5.85546875" style="158" customWidth="1"/>
    <col min="15876" max="15876" width="9.42578125" style="158" customWidth="1"/>
    <col min="15877" max="15878" width="0" style="158" hidden="1" customWidth="1"/>
    <col min="15879" max="15879" width="8.85546875" style="158" customWidth="1"/>
    <col min="15880" max="15881" width="0" style="158" hidden="1" customWidth="1"/>
    <col min="15882" max="16128" width="9.140625" style="158"/>
    <col min="16129" max="16129" width="50.28515625" style="158" customWidth="1"/>
    <col min="16130" max="16130" width="9.140625" style="158"/>
    <col min="16131" max="16131" width="5.85546875" style="158" customWidth="1"/>
    <col min="16132" max="16132" width="9.42578125" style="158" customWidth="1"/>
    <col min="16133" max="16134" width="0" style="158" hidden="1" customWidth="1"/>
    <col min="16135" max="16135" width="8.85546875" style="158" customWidth="1"/>
    <col min="16136" max="16137" width="0" style="158" hidden="1" customWidth="1"/>
    <col min="16138" max="16384" width="9.140625" style="158"/>
  </cols>
  <sheetData>
    <row r="1" spans="1:9" s="151" customFormat="1" ht="12.75" hidden="1" customHeight="1" x14ac:dyDescent="0.2">
      <c r="A1" s="162"/>
      <c r="B1" s="163"/>
      <c r="C1" s="163"/>
      <c r="D1" s="164"/>
      <c r="E1" s="164"/>
      <c r="F1" s="164"/>
      <c r="G1" s="164"/>
      <c r="H1" s="164"/>
      <c r="I1" s="164"/>
    </row>
    <row r="2" spans="1:9" ht="12.75" customHeight="1" x14ac:dyDescent="0.25">
      <c r="A2" s="183"/>
      <c r="B2" s="166"/>
      <c r="C2" s="166"/>
      <c r="D2" s="184"/>
      <c r="E2" s="184"/>
      <c r="F2" s="184"/>
      <c r="G2" s="128" t="s">
        <v>337</v>
      </c>
    </row>
    <row r="3" spans="1:9" ht="12.75" customHeight="1" x14ac:dyDescent="0.25">
      <c r="A3" s="167"/>
      <c r="B3" s="167"/>
      <c r="C3" s="167"/>
      <c r="G3" s="132" t="s">
        <v>39</v>
      </c>
    </row>
    <row r="4" spans="1:9" ht="12.75" customHeight="1" x14ac:dyDescent="0.25">
      <c r="A4" s="167"/>
      <c r="B4" s="167"/>
      <c r="C4" s="167"/>
      <c r="G4" s="132" t="str">
        <f>"муниципального образования """&amp;RIGHT(D12,LEN(D12)-FIND("*",D12,1))&amp;""""</f>
        <v>муниципального образования "Большеолыпское"</v>
      </c>
    </row>
    <row r="5" spans="1:9" ht="12.75" customHeight="1" x14ac:dyDescent="0.25">
      <c r="A5" s="165"/>
      <c r="B5" s="168"/>
      <c r="C5" s="168"/>
      <c r="G5" s="132" t="str">
        <f>MID(D12,FIND("Узел",D12,1)+5,FIND("*",D12,1)-FIND("Узел",D12,1)-5)&amp; " Удмуртской Республики"</f>
        <v>Кезского района Удмуртской Республики</v>
      </c>
    </row>
    <row r="6" spans="1:9" ht="12.75" customHeight="1" x14ac:dyDescent="0.25">
      <c r="A6" s="165"/>
      <c r="B6" s="169"/>
      <c r="C6" s="169"/>
      <c r="D6" s="170"/>
      <c r="E6" s="170"/>
      <c r="F6" s="170"/>
      <c r="G6" s="135" t="str">
        <f>"от__ ________ "&amp;MID(D11,FIND("Прогноз",D11,1)+8,4)-2&amp;" года  №_____"</f>
        <v>от__ ________ 2019 года  №_____</v>
      </c>
      <c r="H6" s="170"/>
      <c r="I6" s="170"/>
    </row>
    <row r="7" spans="1:9" ht="75" customHeight="1" x14ac:dyDescent="0.25">
      <c r="A7" s="275" t="str">
        <f>"Предельные ассигнования из бюджета муниципального образования """&amp;MID(D12,FIND("*",D12,1)+1,LEN(D12)-FIND("*",D12,1))&amp;""" "&amp;MID(D12,FIND("%",D12,1)+5,FIND("*",D12,1)-FIND("%",D12,1)-5)&amp;" на плановый период "&amp;MID(D11,FIND("Прогноз",D11,1)+8,4)&amp;" и "&amp;MID(G12,FIND("Прогноз",G12,1)+8,4)&amp;" годов по целевым статьям (государственным программам и непрограммным направлениям деятельности), группам (группам и подгруппам) видов расходов классификации расходов бюджетов Российской Федерации"</f>
        <v>Предельные ассигнования из бюджета муниципального образования "Большеолыпское"  Кезского района на плановый период 2021 и 2022 годов по целевым статьям (государственным программам и непрограммным направлениям деятельности), группам (группам и подгруппам) видов расходов классификации расходов бюджетов Российской Федерации</v>
      </c>
      <c r="B7" s="275"/>
      <c r="C7" s="275"/>
      <c r="D7" s="275"/>
      <c r="E7" s="275"/>
      <c r="F7" s="275"/>
      <c r="G7" s="275"/>
    </row>
    <row r="8" spans="1:9" ht="12.75" customHeight="1" x14ac:dyDescent="0.25">
      <c r="A8" s="165"/>
      <c r="B8" s="169"/>
      <c r="C8" s="169"/>
      <c r="D8" s="171"/>
      <c r="E8" s="171"/>
      <c r="F8" s="171"/>
      <c r="G8" s="171" t="s">
        <v>54</v>
      </c>
      <c r="H8" s="171"/>
      <c r="I8" s="171"/>
    </row>
    <row r="9" spans="1:9" ht="12.75" customHeight="1" x14ac:dyDescent="0.25">
      <c r="A9" s="278" t="s">
        <v>55</v>
      </c>
      <c r="B9" s="279" t="s">
        <v>46</v>
      </c>
      <c r="C9" s="279" t="s">
        <v>47</v>
      </c>
      <c r="D9" s="280" t="s">
        <v>45</v>
      </c>
      <c r="E9" s="280"/>
      <c r="F9" s="280"/>
      <c r="G9" s="280"/>
      <c r="H9" s="171"/>
      <c r="I9" s="171"/>
    </row>
    <row r="10" spans="1:9" s="175" customFormat="1" ht="44.25" customHeight="1" x14ac:dyDescent="0.2">
      <c r="A10" s="278"/>
      <c r="B10" s="279"/>
      <c r="C10" s="279"/>
      <c r="D10" s="174" t="str">
        <f>MID(D12,FIND("Прогноз",D12,1)+8,4)&amp;" год"</f>
        <v>2021 год</v>
      </c>
      <c r="E10" s="174" t="str">
        <f>MID(E12,FIND("Прогноз",E12,1)+8,4)&amp;" ББ="&amp;LEFT(RIGHT(E11,12),2)</f>
        <v>2021 ББ=20</v>
      </c>
      <c r="F10" s="174" t="str">
        <f>MID(F12,FIND("Прогноз",F12,1)+8,4)&amp;" ББ="&amp;LEFT(RIGHT(F11,12),2)</f>
        <v>2021 ББ=22</v>
      </c>
      <c r="G10" s="174" t="str">
        <f>MID(G12,FIND("Прогноз",G12,1)+8,4)&amp;" год"</f>
        <v>2022 год</v>
      </c>
      <c r="H10" s="159" t="str">
        <f>MID(H12,FIND("Прогноз",H12,1)+8,4)&amp;" ББ="&amp;LEFT(RIGHT(H11,12),2)</f>
        <v>2022 ББ=20</v>
      </c>
      <c r="I10" s="142" t="str">
        <f>MID(I12,FIND("Прогноз",I12,1)+8,4)&amp;" ББ="&amp;LEFT(RIGHT(I11,12),2)</f>
        <v>2022 ББ=22</v>
      </c>
    </row>
    <row r="11" spans="1:9" s="146" customFormat="1" ht="87.75" hidden="1" customHeight="1" x14ac:dyDescent="0.2">
      <c r="A11" s="143" t="s">
        <v>41</v>
      </c>
      <c r="B11" s="143" t="s">
        <v>213</v>
      </c>
      <c r="C11" s="143" t="s">
        <v>48</v>
      </c>
      <c r="D11" s="177" t="s">
        <v>423</v>
      </c>
      <c r="E11" s="177" t="s">
        <v>424</v>
      </c>
      <c r="F11" s="177" t="s">
        <v>425</v>
      </c>
      <c r="G11" s="177" t="s">
        <v>426</v>
      </c>
      <c r="H11" s="177" t="s">
        <v>427</v>
      </c>
      <c r="I11" s="177" t="s">
        <v>428</v>
      </c>
    </row>
    <row r="12" spans="1:9" s="151" customFormat="1" ht="64.5" hidden="1" customHeight="1" x14ac:dyDescent="0.2">
      <c r="A12" s="147" t="s">
        <v>40</v>
      </c>
      <c r="B12" s="147" t="s">
        <v>46</v>
      </c>
      <c r="C12" s="147" t="s">
        <v>49</v>
      </c>
      <c r="D12" s="179" t="s">
        <v>418</v>
      </c>
      <c r="E12" s="179" t="s">
        <v>418</v>
      </c>
      <c r="F12" s="179" t="s">
        <v>418</v>
      </c>
      <c r="G12" s="179" t="s">
        <v>429</v>
      </c>
      <c r="H12" s="179" t="s">
        <v>429</v>
      </c>
      <c r="I12" s="179" t="s">
        <v>429</v>
      </c>
    </row>
    <row r="13" spans="1:9" s="151" customFormat="1" ht="14.25" hidden="1" x14ac:dyDescent="0.2">
      <c r="A13" s="180" t="s">
        <v>240</v>
      </c>
      <c r="B13" s="181" t="s">
        <v>42</v>
      </c>
      <c r="C13" s="181" t="s">
        <v>42</v>
      </c>
      <c r="D13" s="182">
        <v>1980.5</v>
      </c>
      <c r="E13" s="182">
        <v>1980.5</v>
      </c>
      <c r="F13" s="182"/>
      <c r="G13" s="182">
        <v>1995</v>
      </c>
      <c r="H13" s="182">
        <v>1995</v>
      </c>
      <c r="I13" s="182"/>
    </row>
    <row r="14" spans="1:9" s="151" customFormat="1" ht="14.25" x14ac:dyDescent="0.2">
      <c r="A14" s="180" t="s">
        <v>209</v>
      </c>
      <c r="B14" s="181" t="s">
        <v>241</v>
      </c>
      <c r="C14" s="181" t="s">
        <v>42</v>
      </c>
      <c r="D14" s="182">
        <v>1980.5</v>
      </c>
      <c r="E14" s="182">
        <v>1980.5</v>
      </c>
      <c r="F14" s="182"/>
      <c r="G14" s="182">
        <v>1995</v>
      </c>
      <c r="H14" s="182">
        <v>1995</v>
      </c>
      <c r="I14" s="182"/>
    </row>
    <row r="15" spans="1:9" s="151" customFormat="1" ht="21.75" x14ac:dyDescent="0.2">
      <c r="A15" s="180" t="s">
        <v>53</v>
      </c>
      <c r="B15" s="181" t="s">
        <v>242</v>
      </c>
      <c r="C15" s="181" t="s">
        <v>42</v>
      </c>
      <c r="D15" s="182">
        <v>92.4</v>
      </c>
      <c r="E15" s="182">
        <v>92.4</v>
      </c>
      <c r="F15" s="182"/>
      <c r="G15" s="182">
        <v>95.4</v>
      </c>
      <c r="H15" s="182">
        <v>95.4</v>
      </c>
      <c r="I15" s="182"/>
    </row>
    <row r="16" spans="1:9" s="151" customFormat="1" ht="14.25" x14ac:dyDescent="0.2">
      <c r="A16" s="162" t="s">
        <v>243</v>
      </c>
      <c r="B16" s="163" t="s">
        <v>242</v>
      </c>
      <c r="C16" s="163" t="s">
        <v>50</v>
      </c>
      <c r="D16" s="164">
        <v>68.489999999999995</v>
      </c>
      <c r="E16" s="164">
        <v>68.489999999999995</v>
      </c>
      <c r="F16" s="164"/>
      <c r="G16" s="164">
        <v>70.8</v>
      </c>
      <c r="H16" s="164">
        <v>70.8</v>
      </c>
      <c r="I16" s="164"/>
    </row>
    <row r="17" spans="1:9" s="151" customFormat="1" ht="33.75" x14ac:dyDescent="0.2">
      <c r="A17" s="162" t="s">
        <v>244</v>
      </c>
      <c r="B17" s="163" t="s">
        <v>242</v>
      </c>
      <c r="C17" s="163" t="s">
        <v>245</v>
      </c>
      <c r="D17" s="164">
        <v>20.69</v>
      </c>
      <c r="E17" s="164">
        <v>20.69</v>
      </c>
      <c r="F17" s="164"/>
      <c r="G17" s="164">
        <v>21.38</v>
      </c>
      <c r="H17" s="164">
        <v>21.38</v>
      </c>
      <c r="I17" s="164"/>
    </row>
    <row r="18" spans="1:9" s="151" customFormat="1" ht="14.25" x14ac:dyDescent="0.2">
      <c r="A18" s="162" t="s">
        <v>350</v>
      </c>
      <c r="B18" s="163" t="s">
        <v>242</v>
      </c>
      <c r="C18" s="163" t="s">
        <v>51</v>
      </c>
      <c r="D18" s="164">
        <v>3.22</v>
      </c>
      <c r="E18" s="164">
        <v>3.22</v>
      </c>
      <c r="F18" s="164"/>
      <c r="G18" s="164">
        <v>3.22</v>
      </c>
      <c r="H18" s="164">
        <v>3.22</v>
      </c>
      <c r="I18" s="164"/>
    </row>
    <row r="19" spans="1:9" s="151" customFormat="1" ht="14.25" x14ac:dyDescent="0.2">
      <c r="A19" s="180" t="s">
        <v>246</v>
      </c>
      <c r="B19" s="181" t="s">
        <v>247</v>
      </c>
      <c r="C19" s="181" t="s">
        <v>42</v>
      </c>
      <c r="D19" s="182">
        <v>483.4</v>
      </c>
      <c r="E19" s="182">
        <v>483.4</v>
      </c>
      <c r="F19" s="182"/>
      <c r="G19" s="182">
        <v>489.1</v>
      </c>
      <c r="H19" s="182">
        <v>489.1</v>
      </c>
      <c r="I19" s="182"/>
    </row>
    <row r="20" spans="1:9" s="151" customFormat="1" ht="14.25" x14ac:dyDescent="0.2">
      <c r="A20" s="162" t="s">
        <v>243</v>
      </c>
      <c r="B20" s="163" t="s">
        <v>247</v>
      </c>
      <c r="C20" s="163" t="s">
        <v>50</v>
      </c>
      <c r="D20" s="164">
        <v>371.1</v>
      </c>
      <c r="E20" s="164">
        <v>371.1</v>
      </c>
      <c r="F20" s="164"/>
      <c r="G20" s="164">
        <v>375.7</v>
      </c>
      <c r="H20" s="164">
        <v>375.7</v>
      </c>
      <c r="I20" s="164"/>
    </row>
    <row r="21" spans="1:9" s="151" customFormat="1" ht="33.75" x14ac:dyDescent="0.2">
      <c r="A21" s="162" t="s">
        <v>244</v>
      </c>
      <c r="B21" s="163" t="s">
        <v>247</v>
      </c>
      <c r="C21" s="163" t="s">
        <v>245</v>
      </c>
      <c r="D21" s="164">
        <v>112.3</v>
      </c>
      <c r="E21" s="164">
        <v>112.3</v>
      </c>
      <c r="F21" s="164"/>
      <c r="G21" s="164">
        <v>113.4</v>
      </c>
      <c r="H21" s="164">
        <v>113.4</v>
      </c>
      <c r="I21" s="164"/>
    </row>
    <row r="22" spans="1:9" s="151" customFormat="1" ht="14.25" x14ac:dyDescent="0.2">
      <c r="A22" s="180" t="s">
        <v>210</v>
      </c>
      <c r="B22" s="181" t="s">
        <v>248</v>
      </c>
      <c r="C22" s="181" t="s">
        <v>42</v>
      </c>
      <c r="D22" s="182">
        <v>704.3</v>
      </c>
      <c r="E22" s="182">
        <v>704.3</v>
      </c>
      <c r="F22" s="182"/>
      <c r="G22" s="182">
        <v>710.1</v>
      </c>
      <c r="H22" s="182">
        <v>710.1</v>
      </c>
      <c r="I22" s="182"/>
    </row>
    <row r="23" spans="1:9" s="151" customFormat="1" ht="14.25" x14ac:dyDescent="0.2">
      <c r="A23" s="162" t="s">
        <v>243</v>
      </c>
      <c r="B23" s="163" t="s">
        <v>248</v>
      </c>
      <c r="C23" s="163" t="s">
        <v>50</v>
      </c>
      <c r="D23" s="164">
        <v>522.9</v>
      </c>
      <c r="E23" s="164">
        <v>522.9</v>
      </c>
      <c r="F23" s="164"/>
      <c r="G23" s="164">
        <v>527.79999999999995</v>
      </c>
      <c r="H23" s="164">
        <v>527.79999999999995</v>
      </c>
      <c r="I23" s="164"/>
    </row>
    <row r="24" spans="1:9" s="151" customFormat="1" ht="33.75" x14ac:dyDescent="0.2">
      <c r="A24" s="162" t="s">
        <v>244</v>
      </c>
      <c r="B24" s="163" t="s">
        <v>248</v>
      </c>
      <c r="C24" s="163" t="s">
        <v>245</v>
      </c>
      <c r="D24" s="164">
        <v>158.4</v>
      </c>
      <c r="E24" s="164">
        <v>158.4</v>
      </c>
      <c r="F24" s="164"/>
      <c r="G24" s="164">
        <v>159.4</v>
      </c>
      <c r="H24" s="164">
        <v>159.4</v>
      </c>
      <c r="I24" s="164"/>
    </row>
    <row r="25" spans="1:9" s="151" customFormat="1" ht="14.25" x14ac:dyDescent="0.2">
      <c r="A25" s="162" t="s">
        <v>350</v>
      </c>
      <c r="B25" s="163" t="s">
        <v>248</v>
      </c>
      <c r="C25" s="163" t="s">
        <v>51</v>
      </c>
      <c r="D25" s="164">
        <v>21.8</v>
      </c>
      <c r="E25" s="164">
        <v>21.8</v>
      </c>
      <c r="F25" s="164"/>
      <c r="G25" s="164">
        <v>21.7</v>
      </c>
      <c r="H25" s="164">
        <v>21.7</v>
      </c>
      <c r="I25" s="164"/>
    </row>
    <row r="26" spans="1:9" s="151" customFormat="1" ht="14.25" x14ac:dyDescent="0.2">
      <c r="A26" s="162" t="s">
        <v>211</v>
      </c>
      <c r="B26" s="163" t="s">
        <v>248</v>
      </c>
      <c r="C26" s="163" t="s">
        <v>52</v>
      </c>
      <c r="D26" s="164">
        <v>1</v>
      </c>
      <c r="E26" s="164">
        <v>1</v>
      </c>
      <c r="F26" s="164"/>
      <c r="G26" s="164">
        <v>1</v>
      </c>
      <c r="H26" s="164">
        <v>1</v>
      </c>
      <c r="I26" s="164"/>
    </row>
    <row r="27" spans="1:9" s="151" customFormat="1" ht="14.25" x14ac:dyDescent="0.2">
      <c r="A27" s="162" t="s">
        <v>331</v>
      </c>
      <c r="B27" s="163" t="s">
        <v>248</v>
      </c>
      <c r="C27" s="163" t="s">
        <v>332</v>
      </c>
      <c r="D27" s="164">
        <v>0.2</v>
      </c>
      <c r="E27" s="164">
        <v>0.2</v>
      </c>
      <c r="F27" s="164"/>
      <c r="G27" s="164">
        <v>0.2</v>
      </c>
      <c r="H27" s="164">
        <v>0.2</v>
      </c>
      <c r="I27" s="164"/>
    </row>
    <row r="28" spans="1:9" s="151" customFormat="1" ht="14.25" x14ac:dyDescent="0.2">
      <c r="A28" s="180" t="s">
        <v>353</v>
      </c>
      <c r="B28" s="181" t="s">
        <v>354</v>
      </c>
      <c r="C28" s="181" t="s">
        <v>42</v>
      </c>
      <c r="D28" s="182">
        <v>56</v>
      </c>
      <c r="E28" s="182">
        <v>56</v>
      </c>
      <c r="F28" s="182"/>
      <c r="G28" s="182">
        <v>56</v>
      </c>
      <c r="H28" s="182">
        <v>56</v>
      </c>
      <c r="I28" s="182"/>
    </row>
    <row r="29" spans="1:9" s="151" customFormat="1" ht="14.25" x14ac:dyDescent="0.2">
      <c r="A29" s="162" t="s">
        <v>350</v>
      </c>
      <c r="B29" s="163" t="s">
        <v>354</v>
      </c>
      <c r="C29" s="163" t="s">
        <v>51</v>
      </c>
      <c r="D29" s="164">
        <v>56</v>
      </c>
      <c r="E29" s="164">
        <v>56</v>
      </c>
      <c r="F29" s="164"/>
      <c r="G29" s="164">
        <v>56</v>
      </c>
      <c r="H29" s="164">
        <v>56</v>
      </c>
      <c r="I29" s="164"/>
    </row>
    <row r="30" spans="1:9" s="151" customFormat="1" ht="14.25" x14ac:dyDescent="0.2">
      <c r="A30" s="180" t="s">
        <v>392</v>
      </c>
      <c r="B30" s="181" t="s">
        <v>393</v>
      </c>
      <c r="C30" s="181" t="s">
        <v>42</v>
      </c>
      <c r="D30" s="182">
        <v>11.5</v>
      </c>
      <c r="E30" s="182">
        <v>11.5</v>
      </c>
      <c r="F30" s="182"/>
      <c r="G30" s="182">
        <v>11.5</v>
      </c>
      <c r="H30" s="182">
        <v>11.5</v>
      </c>
      <c r="I30" s="182"/>
    </row>
    <row r="31" spans="1:9" s="151" customFormat="1" ht="14.25" x14ac:dyDescent="0.2">
      <c r="A31" s="162" t="s">
        <v>350</v>
      </c>
      <c r="B31" s="163" t="s">
        <v>393</v>
      </c>
      <c r="C31" s="163" t="s">
        <v>51</v>
      </c>
      <c r="D31" s="164">
        <v>11.5</v>
      </c>
      <c r="E31" s="164">
        <v>11.5</v>
      </c>
      <c r="F31" s="164"/>
      <c r="G31" s="164">
        <v>11.5</v>
      </c>
      <c r="H31" s="164">
        <v>11.5</v>
      </c>
      <c r="I31" s="164"/>
    </row>
    <row r="32" spans="1:9" s="151" customFormat="1" ht="14.25" x14ac:dyDescent="0.2">
      <c r="A32" s="180" t="s">
        <v>394</v>
      </c>
      <c r="B32" s="181" t="s">
        <v>395</v>
      </c>
      <c r="C32" s="181" t="s">
        <v>42</v>
      </c>
      <c r="D32" s="182">
        <v>113.9</v>
      </c>
      <c r="E32" s="182">
        <v>113.9</v>
      </c>
      <c r="F32" s="182"/>
      <c r="G32" s="182">
        <v>113.9</v>
      </c>
      <c r="H32" s="182">
        <v>113.9</v>
      </c>
      <c r="I32" s="182"/>
    </row>
    <row r="33" spans="1:9" s="151" customFormat="1" ht="14.25" x14ac:dyDescent="0.2">
      <c r="A33" s="162" t="s">
        <v>350</v>
      </c>
      <c r="B33" s="163" t="s">
        <v>395</v>
      </c>
      <c r="C33" s="163" t="s">
        <v>51</v>
      </c>
      <c r="D33" s="164">
        <v>113.9</v>
      </c>
      <c r="E33" s="164">
        <v>113.9</v>
      </c>
      <c r="F33" s="164"/>
      <c r="G33" s="164">
        <v>113.9</v>
      </c>
      <c r="H33" s="164">
        <v>113.9</v>
      </c>
      <c r="I33" s="164"/>
    </row>
    <row r="34" spans="1:9" s="151" customFormat="1" ht="21.75" x14ac:dyDescent="0.2">
      <c r="A34" s="180" t="s">
        <v>212</v>
      </c>
      <c r="B34" s="181" t="s">
        <v>249</v>
      </c>
      <c r="C34" s="181" t="s">
        <v>42</v>
      </c>
      <c r="D34" s="182">
        <v>419</v>
      </c>
      <c r="E34" s="182">
        <v>419</v>
      </c>
      <c r="F34" s="182"/>
      <c r="G34" s="182">
        <v>419</v>
      </c>
      <c r="H34" s="182">
        <v>419</v>
      </c>
      <c r="I34" s="182"/>
    </row>
    <row r="35" spans="1:9" s="151" customFormat="1" ht="14.25" x14ac:dyDescent="0.2">
      <c r="A35" s="162" t="s">
        <v>350</v>
      </c>
      <c r="B35" s="163" t="s">
        <v>249</v>
      </c>
      <c r="C35" s="163" t="s">
        <v>51</v>
      </c>
      <c r="D35" s="164">
        <v>419</v>
      </c>
      <c r="E35" s="164">
        <v>419</v>
      </c>
      <c r="F35" s="164"/>
      <c r="G35" s="164">
        <v>419</v>
      </c>
      <c r="H35" s="164">
        <v>419</v>
      </c>
      <c r="I35" s="164"/>
    </row>
    <row r="36" spans="1:9" s="151" customFormat="1" ht="14.25" x14ac:dyDescent="0.2">
      <c r="A36" s="180" t="s">
        <v>250</v>
      </c>
      <c r="B36" s="181" t="s">
        <v>251</v>
      </c>
      <c r="C36" s="181" t="s">
        <v>42</v>
      </c>
      <c r="D36" s="182">
        <v>100</v>
      </c>
      <c r="E36" s="182">
        <v>100</v>
      </c>
      <c r="F36" s="182"/>
      <c r="G36" s="182">
        <v>100</v>
      </c>
      <c r="H36" s="182">
        <v>100</v>
      </c>
      <c r="I36" s="182"/>
    </row>
    <row r="37" spans="1:9" s="151" customFormat="1" ht="14.25" x14ac:dyDescent="0.2">
      <c r="A37" s="162" t="s">
        <v>350</v>
      </c>
      <c r="B37" s="163" t="s">
        <v>251</v>
      </c>
      <c r="C37" s="163" t="s">
        <v>51</v>
      </c>
      <c r="D37" s="164">
        <v>100</v>
      </c>
      <c r="E37" s="164">
        <v>100</v>
      </c>
      <c r="F37" s="164"/>
      <c r="G37" s="164">
        <v>100</v>
      </c>
      <c r="H37" s="164">
        <v>100</v>
      </c>
      <c r="I37" s="164"/>
    </row>
    <row r="38" spans="1:9" x14ac:dyDescent="0.25">
      <c r="A38" s="276" t="s">
        <v>43</v>
      </c>
      <c r="B38" s="276"/>
      <c r="C38" s="276"/>
      <c r="D38" s="155">
        <f>D13</f>
        <v>1980.5</v>
      </c>
      <c r="E38" s="156"/>
      <c r="F38" s="156"/>
      <c r="G38" s="155">
        <f>G13</f>
        <v>1995</v>
      </c>
      <c r="H38" s="156"/>
      <c r="I38" s="156"/>
    </row>
    <row r="39" spans="1:9" ht="24" customHeight="1" x14ac:dyDescent="0.25">
      <c r="A39" s="277" t="s">
        <v>396</v>
      </c>
      <c r="B39" s="277"/>
      <c r="C39" s="277"/>
      <c r="D39" s="155">
        <f>F13</f>
        <v>0</v>
      </c>
      <c r="E39" s="156"/>
      <c r="F39" s="156"/>
      <c r="G39" s="155">
        <f>I13</f>
        <v>0</v>
      </c>
      <c r="H39" s="156"/>
      <c r="I39" s="156"/>
    </row>
    <row r="40" spans="1:9" x14ac:dyDescent="0.25">
      <c r="A40" s="276" t="s">
        <v>44</v>
      </c>
      <c r="B40" s="276"/>
      <c r="C40" s="276"/>
      <c r="D40" s="155">
        <f>E13</f>
        <v>1980.5</v>
      </c>
      <c r="E40" s="156"/>
      <c r="F40" s="156"/>
      <c r="G40" s="155">
        <f>H13</f>
        <v>1995</v>
      </c>
      <c r="H40" s="156"/>
      <c r="I40" s="156"/>
    </row>
  </sheetData>
  <mergeCells count="8">
    <mergeCell ref="A39:C39"/>
    <mergeCell ref="A40:C40"/>
    <mergeCell ref="A7:G7"/>
    <mergeCell ref="A9:A10"/>
    <mergeCell ref="B9:B10"/>
    <mergeCell ref="C9:C10"/>
    <mergeCell ref="D9:G9"/>
    <mergeCell ref="A38:C38"/>
  </mergeCells>
  <pageMargins left="0.70866141732283472" right="0.43" top="0.74803149606299213" bottom="0.74803149606299213" header="0.31496062992125984" footer="0.31496062992125984"/>
  <pageSetup paperSize="9" fitToHeight="0"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57"/>
  <sheetViews>
    <sheetView topLeftCell="A28" zoomScaleNormal="100" workbookViewId="0">
      <selection activeCell="E2" sqref="E2"/>
    </sheetView>
  </sheetViews>
  <sheetFormatPr defaultRowHeight="15" x14ac:dyDescent="0.25"/>
  <cols>
    <col min="1" max="1" width="73.85546875" style="160" customWidth="1"/>
    <col min="2" max="2" width="5.85546875" style="160" customWidth="1"/>
    <col min="3" max="3" width="10.140625" style="160" customWidth="1"/>
    <col min="4" max="4" width="5.85546875" style="160" customWidth="1"/>
    <col min="5" max="5" width="8.85546875" style="158" customWidth="1"/>
    <col min="6" max="7" width="9.85546875" style="157" hidden="1" customWidth="1"/>
    <col min="8" max="9" width="8.85546875" style="157" hidden="1" customWidth="1"/>
    <col min="10" max="256" width="9.140625" style="158"/>
    <col min="257" max="257" width="49.28515625" style="158" customWidth="1"/>
    <col min="258" max="258" width="5.85546875" style="158" customWidth="1"/>
    <col min="259" max="259" width="9.140625" style="158"/>
    <col min="260" max="260" width="5.85546875" style="158" customWidth="1"/>
    <col min="261" max="261" width="8.85546875" style="158" customWidth="1"/>
    <col min="262" max="265" width="0" style="158" hidden="1" customWidth="1"/>
    <col min="266" max="512" width="9.140625" style="158"/>
    <col min="513" max="513" width="49.28515625" style="158" customWidth="1"/>
    <col min="514" max="514" width="5.85546875" style="158" customWidth="1"/>
    <col min="515" max="515" width="9.140625" style="158"/>
    <col min="516" max="516" width="5.85546875" style="158" customWidth="1"/>
    <col min="517" max="517" width="8.85546875" style="158" customWidth="1"/>
    <col min="518" max="521" width="0" style="158" hidden="1" customWidth="1"/>
    <col min="522" max="768" width="9.140625" style="158"/>
    <col min="769" max="769" width="49.28515625" style="158" customWidth="1"/>
    <col min="770" max="770" width="5.85546875" style="158" customWidth="1"/>
    <col min="771" max="771" width="9.140625" style="158"/>
    <col min="772" max="772" width="5.85546875" style="158" customWidth="1"/>
    <col min="773" max="773" width="8.85546875" style="158" customWidth="1"/>
    <col min="774" max="777" width="0" style="158" hidden="1" customWidth="1"/>
    <col min="778" max="1024" width="9.140625" style="158"/>
    <col min="1025" max="1025" width="49.28515625" style="158" customWidth="1"/>
    <col min="1026" max="1026" width="5.85546875" style="158" customWidth="1"/>
    <col min="1027" max="1027" width="9.140625" style="158"/>
    <col min="1028" max="1028" width="5.85546875" style="158" customWidth="1"/>
    <col min="1029" max="1029" width="8.85546875" style="158" customWidth="1"/>
    <col min="1030" max="1033" width="0" style="158" hidden="1" customWidth="1"/>
    <col min="1034" max="1280" width="9.140625" style="158"/>
    <col min="1281" max="1281" width="49.28515625" style="158" customWidth="1"/>
    <col min="1282" max="1282" width="5.85546875" style="158" customWidth="1"/>
    <col min="1283" max="1283" width="9.140625" style="158"/>
    <col min="1284" max="1284" width="5.85546875" style="158" customWidth="1"/>
    <col min="1285" max="1285" width="8.85546875" style="158" customWidth="1"/>
    <col min="1286" max="1289" width="0" style="158" hidden="1" customWidth="1"/>
    <col min="1290" max="1536" width="9.140625" style="158"/>
    <col min="1537" max="1537" width="49.28515625" style="158" customWidth="1"/>
    <col min="1538" max="1538" width="5.85546875" style="158" customWidth="1"/>
    <col min="1539" max="1539" width="9.140625" style="158"/>
    <col min="1540" max="1540" width="5.85546875" style="158" customWidth="1"/>
    <col min="1541" max="1541" width="8.85546875" style="158" customWidth="1"/>
    <col min="1542" max="1545" width="0" style="158" hidden="1" customWidth="1"/>
    <col min="1546" max="1792" width="9.140625" style="158"/>
    <col min="1793" max="1793" width="49.28515625" style="158" customWidth="1"/>
    <col min="1794" max="1794" width="5.85546875" style="158" customWidth="1"/>
    <col min="1795" max="1795" width="9.140625" style="158"/>
    <col min="1796" max="1796" width="5.85546875" style="158" customWidth="1"/>
    <col min="1797" max="1797" width="8.85546875" style="158" customWidth="1"/>
    <col min="1798" max="1801" width="0" style="158" hidden="1" customWidth="1"/>
    <col min="1802" max="2048" width="9.140625" style="158"/>
    <col min="2049" max="2049" width="49.28515625" style="158" customWidth="1"/>
    <col min="2050" max="2050" width="5.85546875" style="158" customWidth="1"/>
    <col min="2051" max="2051" width="9.140625" style="158"/>
    <col min="2052" max="2052" width="5.85546875" style="158" customWidth="1"/>
    <col min="2053" max="2053" width="8.85546875" style="158" customWidth="1"/>
    <col min="2054" max="2057" width="0" style="158" hidden="1" customWidth="1"/>
    <col min="2058" max="2304" width="9.140625" style="158"/>
    <col min="2305" max="2305" width="49.28515625" style="158" customWidth="1"/>
    <col min="2306" max="2306" width="5.85546875" style="158" customWidth="1"/>
    <col min="2307" max="2307" width="9.140625" style="158"/>
    <col min="2308" max="2308" width="5.85546875" style="158" customWidth="1"/>
    <col min="2309" max="2309" width="8.85546875" style="158" customWidth="1"/>
    <col min="2310" max="2313" width="0" style="158" hidden="1" customWidth="1"/>
    <col min="2314" max="2560" width="9.140625" style="158"/>
    <col min="2561" max="2561" width="49.28515625" style="158" customWidth="1"/>
    <col min="2562" max="2562" width="5.85546875" style="158" customWidth="1"/>
    <col min="2563" max="2563" width="9.140625" style="158"/>
    <col min="2564" max="2564" width="5.85546875" style="158" customWidth="1"/>
    <col min="2565" max="2565" width="8.85546875" style="158" customWidth="1"/>
    <col min="2566" max="2569" width="0" style="158" hidden="1" customWidth="1"/>
    <col min="2570" max="2816" width="9.140625" style="158"/>
    <col min="2817" max="2817" width="49.28515625" style="158" customWidth="1"/>
    <col min="2818" max="2818" width="5.85546875" style="158" customWidth="1"/>
    <col min="2819" max="2819" width="9.140625" style="158"/>
    <col min="2820" max="2820" width="5.85546875" style="158" customWidth="1"/>
    <col min="2821" max="2821" width="8.85546875" style="158" customWidth="1"/>
    <col min="2822" max="2825" width="0" style="158" hidden="1" customWidth="1"/>
    <col min="2826" max="3072" width="9.140625" style="158"/>
    <col min="3073" max="3073" width="49.28515625" style="158" customWidth="1"/>
    <col min="3074" max="3074" width="5.85546875" style="158" customWidth="1"/>
    <col min="3075" max="3075" width="9.140625" style="158"/>
    <col min="3076" max="3076" width="5.85546875" style="158" customWidth="1"/>
    <col min="3077" max="3077" width="8.85546875" style="158" customWidth="1"/>
    <col min="3078" max="3081" width="0" style="158" hidden="1" customWidth="1"/>
    <col min="3082" max="3328" width="9.140625" style="158"/>
    <col min="3329" max="3329" width="49.28515625" style="158" customWidth="1"/>
    <col min="3330" max="3330" width="5.85546875" style="158" customWidth="1"/>
    <col min="3331" max="3331" width="9.140625" style="158"/>
    <col min="3332" max="3332" width="5.85546875" style="158" customWidth="1"/>
    <col min="3333" max="3333" width="8.85546875" style="158" customWidth="1"/>
    <col min="3334" max="3337" width="0" style="158" hidden="1" customWidth="1"/>
    <col min="3338" max="3584" width="9.140625" style="158"/>
    <col min="3585" max="3585" width="49.28515625" style="158" customWidth="1"/>
    <col min="3586" max="3586" width="5.85546875" style="158" customWidth="1"/>
    <col min="3587" max="3587" width="9.140625" style="158"/>
    <col min="3588" max="3588" width="5.85546875" style="158" customWidth="1"/>
    <col min="3589" max="3589" width="8.85546875" style="158" customWidth="1"/>
    <col min="3590" max="3593" width="0" style="158" hidden="1" customWidth="1"/>
    <col min="3594" max="3840" width="9.140625" style="158"/>
    <col min="3841" max="3841" width="49.28515625" style="158" customWidth="1"/>
    <col min="3842" max="3842" width="5.85546875" style="158" customWidth="1"/>
    <col min="3843" max="3843" width="9.140625" style="158"/>
    <col min="3844" max="3844" width="5.85546875" style="158" customWidth="1"/>
    <col min="3845" max="3845" width="8.85546875" style="158" customWidth="1"/>
    <col min="3846" max="3849" width="0" style="158" hidden="1" customWidth="1"/>
    <col min="3850" max="4096" width="9.140625" style="158"/>
    <col min="4097" max="4097" width="49.28515625" style="158" customWidth="1"/>
    <col min="4098" max="4098" width="5.85546875" style="158" customWidth="1"/>
    <col min="4099" max="4099" width="9.140625" style="158"/>
    <col min="4100" max="4100" width="5.85546875" style="158" customWidth="1"/>
    <col min="4101" max="4101" width="8.85546875" style="158" customWidth="1"/>
    <col min="4102" max="4105" width="0" style="158" hidden="1" customWidth="1"/>
    <col min="4106" max="4352" width="9.140625" style="158"/>
    <col min="4353" max="4353" width="49.28515625" style="158" customWidth="1"/>
    <col min="4354" max="4354" width="5.85546875" style="158" customWidth="1"/>
    <col min="4355" max="4355" width="9.140625" style="158"/>
    <col min="4356" max="4356" width="5.85546875" style="158" customWidth="1"/>
    <col min="4357" max="4357" width="8.85546875" style="158" customWidth="1"/>
    <col min="4358" max="4361" width="0" style="158" hidden="1" customWidth="1"/>
    <col min="4362" max="4608" width="9.140625" style="158"/>
    <col min="4609" max="4609" width="49.28515625" style="158" customWidth="1"/>
    <col min="4610" max="4610" width="5.85546875" style="158" customWidth="1"/>
    <col min="4611" max="4611" width="9.140625" style="158"/>
    <col min="4612" max="4612" width="5.85546875" style="158" customWidth="1"/>
    <col min="4613" max="4613" width="8.85546875" style="158" customWidth="1"/>
    <col min="4614" max="4617" width="0" style="158" hidden="1" customWidth="1"/>
    <col min="4618" max="4864" width="9.140625" style="158"/>
    <col min="4865" max="4865" width="49.28515625" style="158" customWidth="1"/>
    <col min="4866" max="4866" width="5.85546875" style="158" customWidth="1"/>
    <col min="4867" max="4867" width="9.140625" style="158"/>
    <col min="4868" max="4868" width="5.85546875" style="158" customWidth="1"/>
    <col min="4869" max="4869" width="8.85546875" style="158" customWidth="1"/>
    <col min="4870" max="4873" width="0" style="158" hidden="1" customWidth="1"/>
    <col min="4874" max="5120" width="9.140625" style="158"/>
    <col min="5121" max="5121" width="49.28515625" style="158" customWidth="1"/>
    <col min="5122" max="5122" width="5.85546875" style="158" customWidth="1"/>
    <col min="5123" max="5123" width="9.140625" style="158"/>
    <col min="5124" max="5124" width="5.85546875" style="158" customWidth="1"/>
    <col min="5125" max="5125" width="8.85546875" style="158" customWidth="1"/>
    <col min="5126" max="5129" width="0" style="158" hidden="1" customWidth="1"/>
    <col min="5130" max="5376" width="9.140625" style="158"/>
    <col min="5377" max="5377" width="49.28515625" style="158" customWidth="1"/>
    <col min="5378" max="5378" width="5.85546875" style="158" customWidth="1"/>
    <col min="5379" max="5379" width="9.140625" style="158"/>
    <col min="5380" max="5380" width="5.85546875" style="158" customWidth="1"/>
    <col min="5381" max="5381" width="8.85546875" style="158" customWidth="1"/>
    <col min="5382" max="5385" width="0" style="158" hidden="1" customWidth="1"/>
    <col min="5386" max="5632" width="9.140625" style="158"/>
    <col min="5633" max="5633" width="49.28515625" style="158" customWidth="1"/>
    <col min="5634" max="5634" width="5.85546875" style="158" customWidth="1"/>
    <col min="5635" max="5635" width="9.140625" style="158"/>
    <col min="5636" max="5636" width="5.85546875" style="158" customWidth="1"/>
    <col min="5637" max="5637" width="8.85546875" style="158" customWidth="1"/>
    <col min="5638" max="5641" width="0" style="158" hidden="1" customWidth="1"/>
    <col min="5642" max="5888" width="9.140625" style="158"/>
    <col min="5889" max="5889" width="49.28515625" style="158" customWidth="1"/>
    <col min="5890" max="5890" width="5.85546875" style="158" customWidth="1"/>
    <col min="5891" max="5891" width="9.140625" style="158"/>
    <col min="5892" max="5892" width="5.85546875" style="158" customWidth="1"/>
    <col min="5893" max="5893" width="8.85546875" style="158" customWidth="1"/>
    <col min="5894" max="5897" width="0" style="158" hidden="1" customWidth="1"/>
    <col min="5898" max="6144" width="9.140625" style="158"/>
    <col min="6145" max="6145" width="49.28515625" style="158" customWidth="1"/>
    <col min="6146" max="6146" width="5.85546875" style="158" customWidth="1"/>
    <col min="6147" max="6147" width="9.140625" style="158"/>
    <col min="6148" max="6148" width="5.85546875" style="158" customWidth="1"/>
    <col min="6149" max="6149" width="8.85546875" style="158" customWidth="1"/>
    <col min="6150" max="6153" width="0" style="158" hidden="1" customWidth="1"/>
    <col min="6154" max="6400" width="9.140625" style="158"/>
    <col min="6401" max="6401" width="49.28515625" style="158" customWidth="1"/>
    <col min="6402" max="6402" width="5.85546875" style="158" customWidth="1"/>
    <col min="6403" max="6403" width="9.140625" style="158"/>
    <col min="6404" max="6404" width="5.85546875" style="158" customWidth="1"/>
    <col min="6405" max="6405" width="8.85546875" style="158" customWidth="1"/>
    <col min="6406" max="6409" width="0" style="158" hidden="1" customWidth="1"/>
    <col min="6410" max="6656" width="9.140625" style="158"/>
    <col min="6657" max="6657" width="49.28515625" style="158" customWidth="1"/>
    <col min="6658" max="6658" width="5.85546875" style="158" customWidth="1"/>
    <col min="6659" max="6659" width="9.140625" style="158"/>
    <col min="6660" max="6660" width="5.85546875" style="158" customWidth="1"/>
    <col min="6661" max="6661" width="8.85546875" style="158" customWidth="1"/>
    <col min="6662" max="6665" width="0" style="158" hidden="1" customWidth="1"/>
    <col min="6666" max="6912" width="9.140625" style="158"/>
    <col min="6913" max="6913" width="49.28515625" style="158" customWidth="1"/>
    <col min="6914" max="6914" width="5.85546875" style="158" customWidth="1"/>
    <col min="6915" max="6915" width="9.140625" style="158"/>
    <col min="6916" max="6916" width="5.85546875" style="158" customWidth="1"/>
    <col min="6917" max="6917" width="8.85546875" style="158" customWidth="1"/>
    <col min="6918" max="6921" width="0" style="158" hidden="1" customWidth="1"/>
    <col min="6922" max="7168" width="9.140625" style="158"/>
    <col min="7169" max="7169" width="49.28515625" style="158" customWidth="1"/>
    <col min="7170" max="7170" width="5.85546875" style="158" customWidth="1"/>
    <col min="7171" max="7171" width="9.140625" style="158"/>
    <col min="7172" max="7172" width="5.85546875" style="158" customWidth="1"/>
    <col min="7173" max="7173" width="8.85546875" style="158" customWidth="1"/>
    <col min="7174" max="7177" width="0" style="158" hidden="1" customWidth="1"/>
    <col min="7178" max="7424" width="9.140625" style="158"/>
    <col min="7425" max="7425" width="49.28515625" style="158" customWidth="1"/>
    <col min="7426" max="7426" width="5.85546875" style="158" customWidth="1"/>
    <col min="7427" max="7427" width="9.140625" style="158"/>
    <col min="7428" max="7428" width="5.85546875" style="158" customWidth="1"/>
    <col min="7429" max="7429" width="8.85546875" style="158" customWidth="1"/>
    <col min="7430" max="7433" width="0" style="158" hidden="1" customWidth="1"/>
    <col min="7434" max="7680" width="9.140625" style="158"/>
    <col min="7681" max="7681" width="49.28515625" style="158" customWidth="1"/>
    <col min="7682" max="7682" width="5.85546875" style="158" customWidth="1"/>
    <col min="7683" max="7683" width="9.140625" style="158"/>
    <col min="7684" max="7684" width="5.85546875" style="158" customWidth="1"/>
    <col min="7685" max="7685" width="8.85546875" style="158" customWidth="1"/>
    <col min="7686" max="7689" width="0" style="158" hidden="1" customWidth="1"/>
    <col min="7690" max="7936" width="9.140625" style="158"/>
    <col min="7937" max="7937" width="49.28515625" style="158" customWidth="1"/>
    <col min="7938" max="7938" width="5.85546875" style="158" customWidth="1"/>
    <col min="7939" max="7939" width="9.140625" style="158"/>
    <col min="7940" max="7940" width="5.85546875" style="158" customWidth="1"/>
    <col min="7941" max="7941" width="8.85546875" style="158" customWidth="1"/>
    <col min="7942" max="7945" width="0" style="158" hidden="1" customWidth="1"/>
    <col min="7946" max="8192" width="9.140625" style="158"/>
    <col min="8193" max="8193" width="49.28515625" style="158" customWidth="1"/>
    <col min="8194" max="8194" width="5.85546875" style="158" customWidth="1"/>
    <col min="8195" max="8195" width="9.140625" style="158"/>
    <col min="8196" max="8196" width="5.85546875" style="158" customWidth="1"/>
    <col min="8197" max="8197" width="8.85546875" style="158" customWidth="1"/>
    <col min="8198" max="8201" width="0" style="158" hidden="1" customWidth="1"/>
    <col min="8202" max="8448" width="9.140625" style="158"/>
    <col min="8449" max="8449" width="49.28515625" style="158" customWidth="1"/>
    <col min="8450" max="8450" width="5.85546875" style="158" customWidth="1"/>
    <col min="8451" max="8451" width="9.140625" style="158"/>
    <col min="8452" max="8452" width="5.85546875" style="158" customWidth="1"/>
    <col min="8453" max="8453" width="8.85546875" style="158" customWidth="1"/>
    <col min="8454" max="8457" width="0" style="158" hidden="1" customWidth="1"/>
    <col min="8458" max="8704" width="9.140625" style="158"/>
    <col min="8705" max="8705" width="49.28515625" style="158" customWidth="1"/>
    <col min="8706" max="8706" width="5.85546875" style="158" customWidth="1"/>
    <col min="8707" max="8707" width="9.140625" style="158"/>
    <col min="8708" max="8708" width="5.85546875" style="158" customWidth="1"/>
    <col min="8709" max="8709" width="8.85546875" style="158" customWidth="1"/>
    <col min="8710" max="8713" width="0" style="158" hidden="1" customWidth="1"/>
    <col min="8714" max="8960" width="9.140625" style="158"/>
    <col min="8961" max="8961" width="49.28515625" style="158" customWidth="1"/>
    <col min="8962" max="8962" width="5.85546875" style="158" customWidth="1"/>
    <col min="8963" max="8963" width="9.140625" style="158"/>
    <col min="8964" max="8964" width="5.85546875" style="158" customWidth="1"/>
    <col min="8965" max="8965" width="8.85546875" style="158" customWidth="1"/>
    <col min="8966" max="8969" width="0" style="158" hidden="1" customWidth="1"/>
    <col min="8970" max="9216" width="9.140625" style="158"/>
    <col min="9217" max="9217" width="49.28515625" style="158" customWidth="1"/>
    <col min="9218" max="9218" width="5.85546875" style="158" customWidth="1"/>
    <col min="9219" max="9219" width="9.140625" style="158"/>
    <col min="9220" max="9220" width="5.85546875" style="158" customWidth="1"/>
    <col min="9221" max="9221" width="8.85546875" style="158" customWidth="1"/>
    <col min="9222" max="9225" width="0" style="158" hidden="1" customWidth="1"/>
    <col min="9226" max="9472" width="9.140625" style="158"/>
    <col min="9473" max="9473" width="49.28515625" style="158" customWidth="1"/>
    <col min="9474" max="9474" width="5.85546875" style="158" customWidth="1"/>
    <col min="9475" max="9475" width="9.140625" style="158"/>
    <col min="9476" max="9476" width="5.85546875" style="158" customWidth="1"/>
    <col min="9477" max="9477" width="8.85546875" style="158" customWidth="1"/>
    <col min="9478" max="9481" width="0" style="158" hidden="1" customWidth="1"/>
    <col min="9482" max="9728" width="9.140625" style="158"/>
    <col min="9729" max="9729" width="49.28515625" style="158" customWidth="1"/>
    <col min="9730" max="9730" width="5.85546875" style="158" customWidth="1"/>
    <col min="9731" max="9731" width="9.140625" style="158"/>
    <col min="9732" max="9732" width="5.85546875" style="158" customWidth="1"/>
    <col min="9733" max="9733" width="8.85546875" style="158" customWidth="1"/>
    <col min="9734" max="9737" width="0" style="158" hidden="1" customWidth="1"/>
    <col min="9738" max="9984" width="9.140625" style="158"/>
    <col min="9985" max="9985" width="49.28515625" style="158" customWidth="1"/>
    <col min="9986" max="9986" width="5.85546875" style="158" customWidth="1"/>
    <col min="9987" max="9987" width="9.140625" style="158"/>
    <col min="9988" max="9988" width="5.85546875" style="158" customWidth="1"/>
    <col min="9989" max="9989" width="8.85546875" style="158" customWidth="1"/>
    <col min="9990" max="9993" width="0" style="158" hidden="1" customWidth="1"/>
    <col min="9994" max="10240" width="9.140625" style="158"/>
    <col min="10241" max="10241" width="49.28515625" style="158" customWidth="1"/>
    <col min="10242" max="10242" width="5.85546875" style="158" customWidth="1"/>
    <col min="10243" max="10243" width="9.140625" style="158"/>
    <col min="10244" max="10244" width="5.85546875" style="158" customWidth="1"/>
    <col min="10245" max="10245" width="8.85546875" style="158" customWidth="1"/>
    <col min="10246" max="10249" width="0" style="158" hidden="1" customWidth="1"/>
    <col min="10250" max="10496" width="9.140625" style="158"/>
    <col min="10497" max="10497" width="49.28515625" style="158" customWidth="1"/>
    <col min="10498" max="10498" width="5.85546875" style="158" customWidth="1"/>
    <col min="10499" max="10499" width="9.140625" style="158"/>
    <col min="10500" max="10500" width="5.85546875" style="158" customWidth="1"/>
    <col min="10501" max="10501" width="8.85546875" style="158" customWidth="1"/>
    <col min="10502" max="10505" width="0" style="158" hidden="1" customWidth="1"/>
    <col min="10506" max="10752" width="9.140625" style="158"/>
    <col min="10753" max="10753" width="49.28515625" style="158" customWidth="1"/>
    <col min="10754" max="10754" width="5.85546875" style="158" customWidth="1"/>
    <col min="10755" max="10755" width="9.140625" style="158"/>
    <col min="10756" max="10756" width="5.85546875" style="158" customWidth="1"/>
    <col min="10757" max="10757" width="8.85546875" style="158" customWidth="1"/>
    <col min="10758" max="10761" width="0" style="158" hidden="1" customWidth="1"/>
    <col min="10762" max="11008" width="9.140625" style="158"/>
    <col min="11009" max="11009" width="49.28515625" style="158" customWidth="1"/>
    <col min="11010" max="11010" width="5.85546875" style="158" customWidth="1"/>
    <col min="11011" max="11011" width="9.140625" style="158"/>
    <col min="11012" max="11012" width="5.85546875" style="158" customWidth="1"/>
    <col min="11013" max="11013" width="8.85546875" style="158" customWidth="1"/>
    <col min="11014" max="11017" width="0" style="158" hidden="1" customWidth="1"/>
    <col min="11018" max="11264" width="9.140625" style="158"/>
    <col min="11265" max="11265" width="49.28515625" style="158" customWidth="1"/>
    <col min="11266" max="11266" width="5.85546875" style="158" customWidth="1"/>
    <col min="11267" max="11267" width="9.140625" style="158"/>
    <col min="11268" max="11268" width="5.85546875" style="158" customWidth="1"/>
    <col min="11269" max="11269" width="8.85546875" style="158" customWidth="1"/>
    <col min="11270" max="11273" width="0" style="158" hidden="1" customWidth="1"/>
    <col min="11274" max="11520" width="9.140625" style="158"/>
    <col min="11521" max="11521" width="49.28515625" style="158" customWidth="1"/>
    <col min="11522" max="11522" width="5.85546875" style="158" customWidth="1"/>
    <col min="11523" max="11523" width="9.140625" style="158"/>
    <col min="11524" max="11524" width="5.85546875" style="158" customWidth="1"/>
    <col min="11525" max="11525" width="8.85546875" style="158" customWidth="1"/>
    <col min="11526" max="11529" width="0" style="158" hidden="1" customWidth="1"/>
    <col min="11530" max="11776" width="9.140625" style="158"/>
    <col min="11777" max="11777" width="49.28515625" style="158" customWidth="1"/>
    <col min="11778" max="11778" width="5.85546875" style="158" customWidth="1"/>
    <col min="11779" max="11779" width="9.140625" style="158"/>
    <col min="11780" max="11780" width="5.85546875" style="158" customWidth="1"/>
    <col min="11781" max="11781" width="8.85546875" style="158" customWidth="1"/>
    <col min="11782" max="11785" width="0" style="158" hidden="1" customWidth="1"/>
    <col min="11786" max="12032" width="9.140625" style="158"/>
    <col min="12033" max="12033" width="49.28515625" style="158" customWidth="1"/>
    <col min="12034" max="12034" width="5.85546875" style="158" customWidth="1"/>
    <col min="12035" max="12035" width="9.140625" style="158"/>
    <col min="12036" max="12036" width="5.85546875" style="158" customWidth="1"/>
    <col min="12037" max="12037" width="8.85546875" style="158" customWidth="1"/>
    <col min="12038" max="12041" width="0" style="158" hidden="1" customWidth="1"/>
    <col min="12042" max="12288" width="9.140625" style="158"/>
    <col min="12289" max="12289" width="49.28515625" style="158" customWidth="1"/>
    <col min="12290" max="12290" width="5.85546875" style="158" customWidth="1"/>
    <col min="12291" max="12291" width="9.140625" style="158"/>
    <col min="12292" max="12292" width="5.85546875" style="158" customWidth="1"/>
    <col min="12293" max="12293" width="8.85546875" style="158" customWidth="1"/>
    <col min="12294" max="12297" width="0" style="158" hidden="1" customWidth="1"/>
    <col min="12298" max="12544" width="9.140625" style="158"/>
    <col min="12545" max="12545" width="49.28515625" style="158" customWidth="1"/>
    <col min="12546" max="12546" width="5.85546875" style="158" customWidth="1"/>
    <col min="12547" max="12547" width="9.140625" style="158"/>
    <col min="12548" max="12548" width="5.85546875" style="158" customWidth="1"/>
    <col min="12549" max="12549" width="8.85546875" style="158" customWidth="1"/>
    <col min="12550" max="12553" width="0" style="158" hidden="1" customWidth="1"/>
    <col min="12554" max="12800" width="9.140625" style="158"/>
    <col min="12801" max="12801" width="49.28515625" style="158" customWidth="1"/>
    <col min="12802" max="12802" width="5.85546875" style="158" customWidth="1"/>
    <col min="12803" max="12803" width="9.140625" style="158"/>
    <col min="12804" max="12804" width="5.85546875" style="158" customWidth="1"/>
    <col min="12805" max="12805" width="8.85546875" style="158" customWidth="1"/>
    <col min="12806" max="12809" width="0" style="158" hidden="1" customWidth="1"/>
    <col min="12810" max="13056" width="9.140625" style="158"/>
    <col min="13057" max="13057" width="49.28515625" style="158" customWidth="1"/>
    <col min="13058" max="13058" width="5.85546875" style="158" customWidth="1"/>
    <col min="13059" max="13059" width="9.140625" style="158"/>
    <col min="13060" max="13060" width="5.85546875" style="158" customWidth="1"/>
    <col min="13061" max="13061" width="8.85546875" style="158" customWidth="1"/>
    <col min="13062" max="13065" width="0" style="158" hidden="1" customWidth="1"/>
    <col min="13066" max="13312" width="9.140625" style="158"/>
    <col min="13313" max="13313" width="49.28515625" style="158" customWidth="1"/>
    <col min="13314" max="13314" width="5.85546875" style="158" customWidth="1"/>
    <col min="13315" max="13315" width="9.140625" style="158"/>
    <col min="13316" max="13316" width="5.85546875" style="158" customWidth="1"/>
    <col min="13317" max="13317" width="8.85546875" style="158" customWidth="1"/>
    <col min="13318" max="13321" width="0" style="158" hidden="1" customWidth="1"/>
    <col min="13322" max="13568" width="9.140625" style="158"/>
    <col min="13569" max="13569" width="49.28515625" style="158" customWidth="1"/>
    <col min="13570" max="13570" width="5.85546875" style="158" customWidth="1"/>
    <col min="13571" max="13571" width="9.140625" style="158"/>
    <col min="13572" max="13572" width="5.85546875" style="158" customWidth="1"/>
    <col min="13573" max="13573" width="8.85546875" style="158" customWidth="1"/>
    <col min="13574" max="13577" width="0" style="158" hidden="1" customWidth="1"/>
    <col min="13578" max="13824" width="9.140625" style="158"/>
    <col min="13825" max="13825" width="49.28515625" style="158" customWidth="1"/>
    <col min="13826" max="13826" width="5.85546875" style="158" customWidth="1"/>
    <col min="13827" max="13827" width="9.140625" style="158"/>
    <col min="13828" max="13828" width="5.85546875" style="158" customWidth="1"/>
    <col min="13829" max="13829" width="8.85546875" style="158" customWidth="1"/>
    <col min="13830" max="13833" width="0" style="158" hidden="1" customWidth="1"/>
    <col min="13834" max="14080" width="9.140625" style="158"/>
    <col min="14081" max="14081" width="49.28515625" style="158" customWidth="1"/>
    <col min="14082" max="14082" width="5.85546875" style="158" customWidth="1"/>
    <col min="14083" max="14083" width="9.140625" style="158"/>
    <col min="14084" max="14084" width="5.85546875" style="158" customWidth="1"/>
    <col min="14085" max="14085" width="8.85546875" style="158" customWidth="1"/>
    <col min="14086" max="14089" width="0" style="158" hidden="1" customWidth="1"/>
    <col min="14090" max="14336" width="9.140625" style="158"/>
    <col min="14337" max="14337" width="49.28515625" style="158" customWidth="1"/>
    <col min="14338" max="14338" width="5.85546875" style="158" customWidth="1"/>
    <col min="14339" max="14339" width="9.140625" style="158"/>
    <col min="14340" max="14340" width="5.85546875" style="158" customWidth="1"/>
    <col min="14341" max="14341" width="8.85546875" style="158" customWidth="1"/>
    <col min="14342" max="14345" width="0" style="158" hidden="1" customWidth="1"/>
    <col min="14346" max="14592" width="9.140625" style="158"/>
    <col min="14593" max="14593" width="49.28515625" style="158" customWidth="1"/>
    <col min="14594" max="14594" width="5.85546875" style="158" customWidth="1"/>
    <col min="14595" max="14595" width="9.140625" style="158"/>
    <col min="14596" max="14596" width="5.85546875" style="158" customWidth="1"/>
    <col min="14597" max="14597" width="8.85546875" style="158" customWidth="1"/>
    <col min="14598" max="14601" width="0" style="158" hidden="1" customWidth="1"/>
    <col min="14602" max="14848" width="9.140625" style="158"/>
    <col min="14849" max="14849" width="49.28515625" style="158" customWidth="1"/>
    <col min="14850" max="14850" width="5.85546875" style="158" customWidth="1"/>
    <col min="14851" max="14851" width="9.140625" style="158"/>
    <col min="14852" max="14852" width="5.85546875" style="158" customWidth="1"/>
    <col min="14853" max="14853" width="8.85546875" style="158" customWidth="1"/>
    <col min="14854" max="14857" width="0" style="158" hidden="1" customWidth="1"/>
    <col min="14858" max="15104" width="9.140625" style="158"/>
    <col min="15105" max="15105" width="49.28515625" style="158" customWidth="1"/>
    <col min="15106" max="15106" width="5.85546875" style="158" customWidth="1"/>
    <col min="15107" max="15107" width="9.140625" style="158"/>
    <col min="15108" max="15108" width="5.85546875" style="158" customWidth="1"/>
    <col min="15109" max="15109" width="8.85546875" style="158" customWidth="1"/>
    <col min="15110" max="15113" width="0" style="158" hidden="1" customWidth="1"/>
    <col min="15114" max="15360" width="9.140625" style="158"/>
    <col min="15361" max="15361" width="49.28515625" style="158" customWidth="1"/>
    <col min="15362" max="15362" width="5.85546875" style="158" customWidth="1"/>
    <col min="15363" max="15363" width="9.140625" style="158"/>
    <col min="15364" max="15364" width="5.85546875" style="158" customWidth="1"/>
    <col min="15365" max="15365" width="8.85546875" style="158" customWidth="1"/>
    <col min="15366" max="15369" width="0" style="158" hidden="1" customWidth="1"/>
    <col min="15370" max="15616" width="9.140625" style="158"/>
    <col min="15617" max="15617" width="49.28515625" style="158" customWidth="1"/>
    <col min="15618" max="15618" width="5.85546875" style="158" customWidth="1"/>
    <col min="15619" max="15619" width="9.140625" style="158"/>
    <col min="15620" max="15620" width="5.85546875" style="158" customWidth="1"/>
    <col min="15621" max="15621" width="8.85546875" style="158" customWidth="1"/>
    <col min="15622" max="15625" width="0" style="158" hidden="1" customWidth="1"/>
    <col min="15626" max="15872" width="9.140625" style="158"/>
    <col min="15873" max="15873" width="49.28515625" style="158" customWidth="1"/>
    <col min="15874" max="15874" width="5.85546875" style="158" customWidth="1"/>
    <col min="15875" max="15875" width="9.140625" style="158"/>
    <col min="15876" max="15876" width="5.85546875" style="158" customWidth="1"/>
    <col min="15877" max="15877" width="8.85546875" style="158" customWidth="1"/>
    <col min="15878" max="15881" width="0" style="158" hidden="1" customWidth="1"/>
    <col min="15882" max="16128" width="9.140625" style="158"/>
    <col min="16129" max="16129" width="49.28515625" style="158" customWidth="1"/>
    <col min="16130" max="16130" width="5.85546875" style="158" customWidth="1"/>
    <col min="16131" max="16131" width="9.140625" style="158"/>
    <col min="16132" max="16132" width="5.85546875" style="158" customWidth="1"/>
    <col min="16133" max="16133" width="8.85546875" style="158" customWidth="1"/>
    <col min="16134" max="16137" width="0" style="158" hidden="1" customWidth="1"/>
    <col min="16138" max="16384" width="9.140625" style="158"/>
  </cols>
  <sheetData>
    <row r="1" spans="1:9" s="151" customFormat="1" ht="12.75" hidden="1" customHeight="1" x14ac:dyDescent="0.2">
      <c r="A1" s="162"/>
      <c r="B1" s="163"/>
      <c r="C1" s="163"/>
      <c r="D1" s="163"/>
      <c r="E1" s="164"/>
      <c r="F1" s="164"/>
      <c r="G1" s="164"/>
      <c r="H1" s="164"/>
      <c r="I1" s="164"/>
    </row>
    <row r="2" spans="1:9" ht="12.75" customHeight="1" x14ac:dyDescent="0.25">
      <c r="A2" s="165"/>
      <c r="B2" s="185"/>
      <c r="C2" s="166"/>
      <c r="D2" s="166"/>
      <c r="E2" s="128" t="s">
        <v>334</v>
      </c>
    </row>
    <row r="3" spans="1:9" ht="12.75" customHeight="1" x14ac:dyDescent="0.25">
      <c r="A3" s="167"/>
      <c r="B3" s="167"/>
      <c r="C3" s="167"/>
      <c r="D3" s="167"/>
      <c r="E3" s="132" t="s">
        <v>39</v>
      </c>
    </row>
    <row r="4" spans="1:9" ht="12.75" customHeight="1" x14ac:dyDescent="0.25">
      <c r="A4" s="167"/>
      <c r="B4" s="167"/>
      <c r="C4" s="167"/>
      <c r="D4" s="167"/>
      <c r="E4" s="132" t="str">
        <f>"муниципального образования """&amp;RIGHT(E11,LEN(E11)-FIND("*",E11,1))&amp;""""</f>
        <v>муниципального образования "Большеолыпское"</v>
      </c>
    </row>
    <row r="5" spans="1:9" ht="12.75" customHeight="1" x14ac:dyDescent="0.25">
      <c r="A5" s="165"/>
      <c r="B5" s="168"/>
      <c r="C5" s="168"/>
      <c r="D5" s="168"/>
      <c r="E5" s="132" t="str">
        <f>MID(E11,FIND("Узел",E11,1)+5,FIND("*",E11,1)-FIND("Узел",E11,1)-5)&amp; " Удмуртской Республики"</f>
        <v>Кезского района Удмуртской Республики</v>
      </c>
    </row>
    <row r="6" spans="1:9" ht="12.75" customHeight="1" x14ac:dyDescent="0.25">
      <c r="A6" s="165"/>
      <c r="B6" s="169"/>
      <c r="C6" s="169"/>
      <c r="D6" s="169"/>
      <c r="E6" s="135" t="str">
        <f>"от__ ________ "&amp;VALUE(MID(E10,FIND("Проект",E10,1)+7,4))-1&amp;" года  №_____"</f>
        <v>от__ ________ 2019 года  №_____</v>
      </c>
      <c r="F6" s="170"/>
      <c r="G6" s="170"/>
      <c r="H6" s="170"/>
      <c r="I6" s="170"/>
    </row>
    <row r="7" spans="1:9" ht="60" customHeight="1" x14ac:dyDescent="0.25">
      <c r="A7" s="275" t="str">
        <f>"Предельные ассигнования из бюджета муниципального образования """&amp;MID(E11,FIND("*",E11,1)+1,LEN(E11)-FIND("*",E11,1))&amp;""" "&amp;MID(E11,FIND("%",E11,1)+5,FIND("*",E11,1)-FIND("%",E11,1)-5)&amp;"  на "&amp;MID(E11,FIND("Проект",E11,1)+7,4)&amp;" год по разделам, подразделам, целевым статьям, группам (группам и подгруппам) видов расходов классификации расходов бюджетов Российской Федерации"</f>
        <v>Предельные ассигнования из бюджета муниципального образования "Большеолыпское"  Кезского района  на 2020 год по разделам, подразделам, целевым статьям, группам (группам и подгруппам) видов расходов классификации расходов бюджетов Российской Федерации</v>
      </c>
      <c r="B7" s="275"/>
      <c r="C7" s="275"/>
      <c r="D7" s="275"/>
      <c r="E7" s="275"/>
      <c r="F7" s="275"/>
      <c r="G7" s="275"/>
    </row>
    <row r="8" spans="1:9" ht="12.75" customHeight="1" x14ac:dyDescent="0.25">
      <c r="A8" s="165"/>
      <c r="B8" s="169"/>
      <c r="C8" s="169"/>
      <c r="D8" s="169"/>
      <c r="E8" s="171" t="s">
        <v>54</v>
      </c>
      <c r="F8" s="171"/>
      <c r="G8" s="171"/>
      <c r="H8" s="171"/>
      <c r="I8" s="171"/>
    </row>
    <row r="9" spans="1:9" s="175" customFormat="1" ht="56.25" customHeight="1" x14ac:dyDescent="0.2">
      <c r="A9" s="172" t="s">
        <v>55</v>
      </c>
      <c r="B9" s="173" t="s">
        <v>290</v>
      </c>
      <c r="C9" s="173" t="s">
        <v>46</v>
      </c>
      <c r="D9" s="173" t="s">
        <v>47</v>
      </c>
      <c r="E9" s="174" t="str">
        <f>"Сумма на "&amp;MID(E11,FIND("Проект",E11,1)+7,4)&amp;" год"</f>
        <v>Сумма на 2020 год</v>
      </c>
      <c r="F9" s="142" t="str">
        <f>MID(F11,FIND("Проект",F11,1)+7,4)&amp;" ББ="&amp;LEFT(RIGHT(F10,12),2)</f>
        <v>2020 ББ=20</v>
      </c>
      <c r="G9" s="142" t="str">
        <f>MID(G11,FIND("Проект",G11,1)+7,4)&amp;" ББ="&amp;LEFT(RIGHT(G10,12),2)</f>
        <v>2020 ББ=22</v>
      </c>
      <c r="H9" s="142"/>
      <c r="I9" s="142"/>
    </row>
    <row r="10" spans="1:9" s="146" customFormat="1" ht="87.75" hidden="1" customHeight="1" x14ac:dyDescent="0.2">
      <c r="A10" s="143" t="s">
        <v>41</v>
      </c>
      <c r="B10" s="143" t="s">
        <v>291</v>
      </c>
      <c r="C10" s="143" t="s">
        <v>213</v>
      </c>
      <c r="D10" s="143" t="s">
        <v>48</v>
      </c>
      <c r="E10" s="176" t="s">
        <v>430</v>
      </c>
      <c r="F10" s="177" t="s">
        <v>431</v>
      </c>
      <c r="G10" s="177" t="s">
        <v>432</v>
      </c>
      <c r="H10" s="177"/>
      <c r="I10" s="177"/>
    </row>
    <row r="11" spans="1:9" s="151" customFormat="1" ht="64.5" hidden="1" customHeight="1" x14ac:dyDescent="0.2">
      <c r="A11" s="147" t="s">
        <v>40</v>
      </c>
      <c r="B11" s="147" t="s">
        <v>292</v>
      </c>
      <c r="C11" s="147" t="s">
        <v>46</v>
      </c>
      <c r="D11" s="147" t="s">
        <v>49</v>
      </c>
      <c r="E11" s="178" t="s">
        <v>409</v>
      </c>
      <c r="F11" s="179" t="s">
        <v>409</v>
      </c>
      <c r="G11" s="179" t="s">
        <v>409</v>
      </c>
      <c r="H11" s="179"/>
      <c r="I11" s="179"/>
    </row>
    <row r="12" spans="1:9" s="151" customFormat="1" ht="14.25" hidden="1" x14ac:dyDescent="0.2">
      <c r="A12" s="180" t="s">
        <v>273</v>
      </c>
      <c r="B12" s="181" t="s">
        <v>42</v>
      </c>
      <c r="C12" s="181" t="s">
        <v>42</v>
      </c>
      <c r="D12" s="181" t="s">
        <v>42</v>
      </c>
      <c r="E12" s="182">
        <v>1963.2</v>
      </c>
      <c r="F12" s="182">
        <v>1963.2</v>
      </c>
      <c r="G12" s="182"/>
      <c r="H12" s="182"/>
      <c r="I12" s="182"/>
    </row>
    <row r="13" spans="1:9" s="151" customFormat="1" ht="14.25" x14ac:dyDescent="0.2">
      <c r="A13" s="180" t="s">
        <v>263</v>
      </c>
      <c r="B13" s="181" t="s">
        <v>293</v>
      </c>
      <c r="C13" s="181" t="s">
        <v>42</v>
      </c>
      <c r="D13" s="181" t="s">
        <v>42</v>
      </c>
      <c r="E13" s="182">
        <v>1171</v>
      </c>
      <c r="F13" s="182">
        <v>1171</v>
      </c>
      <c r="G13" s="182"/>
      <c r="H13" s="182"/>
      <c r="I13" s="182"/>
    </row>
    <row r="14" spans="1:9" s="151" customFormat="1" ht="21.75" x14ac:dyDescent="0.2">
      <c r="A14" s="180" t="s">
        <v>264</v>
      </c>
      <c r="B14" s="181" t="s">
        <v>294</v>
      </c>
      <c r="C14" s="181" t="s">
        <v>42</v>
      </c>
      <c r="D14" s="181" t="s">
        <v>42</v>
      </c>
      <c r="E14" s="182">
        <v>478.7</v>
      </c>
      <c r="F14" s="182">
        <v>478.7</v>
      </c>
      <c r="G14" s="182"/>
      <c r="H14" s="182"/>
      <c r="I14" s="182"/>
    </row>
    <row r="15" spans="1:9" s="151" customFormat="1" ht="14.25" x14ac:dyDescent="0.2">
      <c r="A15" s="162" t="s">
        <v>209</v>
      </c>
      <c r="B15" s="163" t="s">
        <v>294</v>
      </c>
      <c r="C15" s="163" t="s">
        <v>241</v>
      </c>
      <c r="D15" s="163" t="s">
        <v>42</v>
      </c>
      <c r="E15" s="164">
        <v>478.7</v>
      </c>
      <c r="F15" s="164">
        <v>478.7</v>
      </c>
      <c r="G15" s="164"/>
      <c r="H15" s="164"/>
      <c r="I15" s="164"/>
    </row>
    <row r="16" spans="1:9" s="151" customFormat="1" ht="14.25" x14ac:dyDescent="0.2">
      <c r="A16" s="162" t="s">
        <v>246</v>
      </c>
      <c r="B16" s="163" t="s">
        <v>294</v>
      </c>
      <c r="C16" s="163" t="s">
        <v>247</v>
      </c>
      <c r="D16" s="163" t="s">
        <v>42</v>
      </c>
      <c r="E16" s="164">
        <v>478.7</v>
      </c>
      <c r="F16" s="164">
        <v>478.7</v>
      </c>
      <c r="G16" s="164"/>
      <c r="H16" s="164"/>
      <c r="I16" s="164"/>
    </row>
    <row r="17" spans="1:9" s="151" customFormat="1" ht="14.25" x14ac:dyDescent="0.2">
      <c r="A17" s="162" t="s">
        <v>243</v>
      </c>
      <c r="B17" s="163" t="s">
        <v>294</v>
      </c>
      <c r="C17" s="163" t="s">
        <v>247</v>
      </c>
      <c r="D17" s="163" t="s">
        <v>50</v>
      </c>
      <c r="E17" s="164">
        <v>367.7</v>
      </c>
      <c r="F17" s="164">
        <v>367.7</v>
      </c>
      <c r="G17" s="164"/>
      <c r="H17" s="164"/>
      <c r="I17" s="164"/>
    </row>
    <row r="18" spans="1:9" s="151" customFormat="1" ht="24.75" customHeight="1" x14ac:dyDescent="0.2">
      <c r="A18" s="162" t="s">
        <v>244</v>
      </c>
      <c r="B18" s="163" t="s">
        <v>294</v>
      </c>
      <c r="C18" s="163" t="s">
        <v>247</v>
      </c>
      <c r="D18" s="163" t="s">
        <v>245</v>
      </c>
      <c r="E18" s="164">
        <v>111</v>
      </c>
      <c r="F18" s="164">
        <v>111</v>
      </c>
      <c r="G18" s="164"/>
      <c r="H18" s="164"/>
      <c r="I18" s="164"/>
    </row>
    <row r="19" spans="1:9" s="151" customFormat="1" ht="24.75" customHeight="1" x14ac:dyDescent="0.2">
      <c r="A19" s="180" t="s">
        <v>266</v>
      </c>
      <c r="B19" s="181" t="s">
        <v>295</v>
      </c>
      <c r="C19" s="181" t="s">
        <v>42</v>
      </c>
      <c r="D19" s="181" t="s">
        <v>42</v>
      </c>
      <c r="E19" s="182">
        <v>692.3</v>
      </c>
      <c r="F19" s="182">
        <v>692.3</v>
      </c>
      <c r="G19" s="182"/>
      <c r="H19" s="182"/>
      <c r="I19" s="182"/>
    </row>
    <row r="20" spans="1:9" s="151" customFormat="1" ht="14.25" x14ac:dyDescent="0.2">
      <c r="A20" s="162" t="s">
        <v>209</v>
      </c>
      <c r="B20" s="163" t="s">
        <v>295</v>
      </c>
      <c r="C20" s="163" t="s">
        <v>241</v>
      </c>
      <c r="D20" s="163" t="s">
        <v>42</v>
      </c>
      <c r="E20" s="164">
        <v>692.3</v>
      </c>
      <c r="F20" s="164">
        <v>692.3</v>
      </c>
      <c r="G20" s="164"/>
      <c r="H20" s="164"/>
      <c r="I20" s="164"/>
    </row>
    <row r="21" spans="1:9" s="151" customFormat="1" ht="14.25" x14ac:dyDescent="0.2">
      <c r="A21" s="162" t="s">
        <v>210</v>
      </c>
      <c r="B21" s="163" t="s">
        <v>295</v>
      </c>
      <c r="C21" s="163" t="s">
        <v>248</v>
      </c>
      <c r="D21" s="163" t="s">
        <v>42</v>
      </c>
      <c r="E21" s="164">
        <v>692.3</v>
      </c>
      <c r="F21" s="164">
        <v>692.3</v>
      </c>
      <c r="G21" s="164"/>
      <c r="H21" s="164"/>
      <c r="I21" s="164"/>
    </row>
    <row r="22" spans="1:9" s="151" customFormat="1" ht="14.25" x14ac:dyDescent="0.2">
      <c r="A22" s="162" t="s">
        <v>243</v>
      </c>
      <c r="B22" s="163" t="s">
        <v>295</v>
      </c>
      <c r="C22" s="163" t="s">
        <v>248</v>
      </c>
      <c r="D22" s="163" t="s">
        <v>50</v>
      </c>
      <c r="E22" s="164">
        <v>517.1</v>
      </c>
      <c r="F22" s="164">
        <v>517.1</v>
      </c>
      <c r="G22" s="164"/>
      <c r="H22" s="164"/>
      <c r="I22" s="164"/>
    </row>
    <row r="23" spans="1:9" s="151" customFormat="1" ht="28.5" customHeight="1" x14ac:dyDescent="0.2">
      <c r="A23" s="162" t="s">
        <v>244</v>
      </c>
      <c r="B23" s="163" t="s">
        <v>295</v>
      </c>
      <c r="C23" s="163" t="s">
        <v>248</v>
      </c>
      <c r="D23" s="163" t="s">
        <v>245</v>
      </c>
      <c r="E23" s="164">
        <v>152.30000000000001</v>
      </c>
      <c r="F23" s="164">
        <v>152.30000000000001</v>
      </c>
      <c r="G23" s="164"/>
      <c r="H23" s="164"/>
      <c r="I23" s="164"/>
    </row>
    <row r="24" spans="1:9" s="151" customFormat="1" ht="14.25" x14ac:dyDescent="0.2">
      <c r="A24" s="162" t="s">
        <v>350</v>
      </c>
      <c r="B24" s="163" t="s">
        <v>295</v>
      </c>
      <c r="C24" s="163" t="s">
        <v>248</v>
      </c>
      <c r="D24" s="163" t="s">
        <v>51</v>
      </c>
      <c r="E24" s="164">
        <v>21.7</v>
      </c>
      <c r="F24" s="164">
        <v>21.7</v>
      </c>
      <c r="G24" s="164"/>
      <c r="H24" s="164"/>
      <c r="I24" s="164"/>
    </row>
    <row r="25" spans="1:9" s="151" customFormat="1" ht="14.25" x14ac:dyDescent="0.2">
      <c r="A25" s="162" t="s">
        <v>211</v>
      </c>
      <c r="B25" s="163" t="s">
        <v>295</v>
      </c>
      <c r="C25" s="163" t="s">
        <v>248</v>
      </c>
      <c r="D25" s="163" t="s">
        <v>52</v>
      </c>
      <c r="E25" s="164">
        <v>1</v>
      </c>
      <c r="F25" s="164">
        <v>1</v>
      </c>
      <c r="G25" s="164"/>
      <c r="H25" s="164"/>
      <c r="I25" s="164"/>
    </row>
    <row r="26" spans="1:9" s="151" customFormat="1" ht="14.25" x14ac:dyDescent="0.2">
      <c r="A26" s="162" t="s">
        <v>331</v>
      </c>
      <c r="B26" s="163" t="s">
        <v>295</v>
      </c>
      <c r="C26" s="163" t="s">
        <v>248</v>
      </c>
      <c r="D26" s="163" t="s">
        <v>332</v>
      </c>
      <c r="E26" s="164">
        <v>0.2</v>
      </c>
      <c r="F26" s="164">
        <v>0.2</v>
      </c>
      <c r="G26" s="164"/>
      <c r="H26" s="164"/>
      <c r="I26" s="164"/>
    </row>
    <row r="27" spans="1:9" s="151" customFormat="1" ht="14.25" x14ac:dyDescent="0.2">
      <c r="A27" s="180" t="s">
        <v>268</v>
      </c>
      <c r="B27" s="181" t="s">
        <v>296</v>
      </c>
      <c r="C27" s="181" t="s">
        <v>42</v>
      </c>
      <c r="D27" s="181" t="s">
        <v>42</v>
      </c>
      <c r="E27" s="182">
        <v>91.8</v>
      </c>
      <c r="F27" s="182">
        <v>91.8</v>
      </c>
      <c r="G27" s="182"/>
      <c r="H27" s="182"/>
      <c r="I27" s="182"/>
    </row>
    <row r="28" spans="1:9" s="151" customFormat="1" ht="14.25" x14ac:dyDescent="0.2">
      <c r="A28" s="180" t="s">
        <v>269</v>
      </c>
      <c r="B28" s="181" t="s">
        <v>297</v>
      </c>
      <c r="C28" s="181" t="s">
        <v>42</v>
      </c>
      <c r="D28" s="181" t="s">
        <v>42</v>
      </c>
      <c r="E28" s="182">
        <v>91.8</v>
      </c>
      <c r="F28" s="182">
        <v>91.8</v>
      </c>
      <c r="G28" s="182"/>
      <c r="H28" s="182"/>
      <c r="I28" s="182"/>
    </row>
    <row r="29" spans="1:9" s="151" customFormat="1" ht="14.25" x14ac:dyDescent="0.2">
      <c r="A29" s="162" t="s">
        <v>209</v>
      </c>
      <c r="B29" s="163" t="s">
        <v>297</v>
      </c>
      <c r="C29" s="163" t="s">
        <v>241</v>
      </c>
      <c r="D29" s="163" t="s">
        <v>42</v>
      </c>
      <c r="E29" s="164">
        <v>91.8</v>
      </c>
      <c r="F29" s="164">
        <v>91.8</v>
      </c>
      <c r="G29" s="164"/>
      <c r="H29" s="164"/>
      <c r="I29" s="164"/>
    </row>
    <row r="30" spans="1:9" s="151" customFormat="1" ht="18" customHeight="1" x14ac:dyDescent="0.2">
      <c r="A30" s="162" t="s">
        <v>53</v>
      </c>
      <c r="B30" s="163" t="s">
        <v>297</v>
      </c>
      <c r="C30" s="163" t="s">
        <v>242</v>
      </c>
      <c r="D30" s="163" t="s">
        <v>42</v>
      </c>
      <c r="E30" s="164">
        <v>91.8</v>
      </c>
      <c r="F30" s="164">
        <v>91.8</v>
      </c>
      <c r="G30" s="164"/>
      <c r="H30" s="164"/>
      <c r="I30" s="164"/>
    </row>
    <row r="31" spans="1:9" s="151" customFormat="1" ht="14.25" x14ac:dyDescent="0.2">
      <c r="A31" s="162" t="s">
        <v>243</v>
      </c>
      <c r="B31" s="163" t="s">
        <v>297</v>
      </c>
      <c r="C31" s="163" t="s">
        <v>242</v>
      </c>
      <c r="D31" s="163" t="s">
        <v>50</v>
      </c>
      <c r="E31" s="164">
        <v>68.040000000000006</v>
      </c>
      <c r="F31" s="164">
        <v>68.040000000000006</v>
      </c>
      <c r="G31" s="164"/>
      <c r="H31" s="164"/>
      <c r="I31" s="164"/>
    </row>
    <row r="32" spans="1:9" s="151" customFormat="1" ht="25.5" customHeight="1" x14ac:dyDescent="0.2">
      <c r="A32" s="162" t="s">
        <v>244</v>
      </c>
      <c r="B32" s="163" t="s">
        <v>297</v>
      </c>
      <c r="C32" s="163" t="s">
        <v>242</v>
      </c>
      <c r="D32" s="163" t="s">
        <v>245</v>
      </c>
      <c r="E32" s="164">
        <v>20.54</v>
      </c>
      <c r="F32" s="164">
        <v>20.54</v>
      </c>
      <c r="G32" s="164"/>
      <c r="H32" s="164"/>
      <c r="I32" s="164"/>
    </row>
    <row r="33" spans="1:9" s="151" customFormat="1" ht="14.25" x14ac:dyDescent="0.2">
      <c r="A33" s="162" t="s">
        <v>350</v>
      </c>
      <c r="B33" s="163" t="s">
        <v>297</v>
      </c>
      <c r="C33" s="163" t="s">
        <v>242</v>
      </c>
      <c r="D33" s="163" t="s">
        <v>51</v>
      </c>
      <c r="E33" s="164">
        <v>3.22</v>
      </c>
      <c r="F33" s="164">
        <v>3.22</v>
      </c>
      <c r="G33" s="164"/>
      <c r="H33" s="164"/>
      <c r="I33" s="164"/>
    </row>
    <row r="34" spans="1:9" s="151" customFormat="1" ht="14.25" customHeight="1" x14ac:dyDescent="0.2">
      <c r="A34" s="180" t="s">
        <v>351</v>
      </c>
      <c r="B34" s="181" t="s">
        <v>356</v>
      </c>
      <c r="C34" s="181" t="s">
        <v>42</v>
      </c>
      <c r="D34" s="181" t="s">
        <v>42</v>
      </c>
      <c r="E34" s="182">
        <v>56</v>
      </c>
      <c r="F34" s="182">
        <v>56</v>
      </c>
      <c r="G34" s="182"/>
      <c r="H34" s="182"/>
      <c r="I34" s="182"/>
    </row>
    <row r="35" spans="1:9" s="151" customFormat="1" ht="14.25" x14ac:dyDescent="0.2">
      <c r="A35" s="180" t="s">
        <v>352</v>
      </c>
      <c r="B35" s="181" t="s">
        <v>357</v>
      </c>
      <c r="C35" s="181" t="s">
        <v>42</v>
      </c>
      <c r="D35" s="181" t="s">
        <v>42</v>
      </c>
      <c r="E35" s="182">
        <v>56</v>
      </c>
      <c r="F35" s="182">
        <v>56</v>
      </c>
      <c r="G35" s="182"/>
      <c r="H35" s="182"/>
      <c r="I35" s="182"/>
    </row>
    <row r="36" spans="1:9" s="151" customFormat="1" ht="14.25" x14ac:dyDescent="0.2">
      <c r="A36" s="162" t="s">
        <v>209</v>
      </c>
      <c r="B36" s="163" t="s">
        <v>357</v>
      </c>
      <c r="C36" s="163" t="s">
        <v>241</v>
      </c>
      <c r="D36" s="163" t="s">
        <v>42</v>
      </c>
      <c r="E36" s="164">
        <v>56</v>
      </c>
      <c r="F36" s="164">
        <v>56</v>
      </c>
      <c r="G36" s="164"/>
      <c r="H36" s="164"/>
      <c r="I36" s="164"/>
    </row>
    <row r="37" spans="1:9" s="151" customFormat="1" ht="14.25" x14ac:dyDescent="0.2">
      <c r="A37" s="162" t="s">
        <v>353</v>
      </c>
      <c r="B37" s="163" t="s">
        <v>357</v>
      </c>
      <c r="C37" s="163" t="s">
        <v>354</v>
      </c>
      <c r="D37" s="163" t="s">
        <v>42</v>
      </c>
      <c r="E37" s="164">
        <v>56</v>
      </c>
      <c r="F37" s="164">
        <v>56</v>
      </c>
      <c r="G37" s="164"/>
      <c r="H37" s="164"/>
      <c r="I37" s="164"/>
    </row>
    <row r="38" spans="1:9" s="151" customFormat="1" ht="14.25" x14ac:dyDescent="0.2">
      <c r="A38" s="162" t="s">
        <v>350</v>
      </c>
      <c r="B38" s="163" t="s">
        <v>357</v>
      </c>
      <c r="C38" s="163" t="s">
        <v>354</v>
      </c>
      <c r="D38" s="163" t="s">
        <v>51</v>
      </c>
      <c r="E38" s="164">
        <v>56</v>
      </c>
      <c r="F38" s="164">
        <v>56</v>
      </c>
      <c r="G38" s="164"/>
      <c r="H38" s="164"/>
      <c r="I38" s="164"/>
    </row>
    <row r="39" spans="1:9" s="151" customFormat="1" ht="14.25" x14ac:dyDescent="0.2">
      <c r="A39" s="180" t="s">
        <v>271</v>
      </c>
      <c r="B39" s="181" t="s">
        <v>298</v>
      </c>
      <c r="C39" s="181" t="s">
        <v>42</v>
      </c>
      <c r="D39" s="181" t="s">
        <v>42</v>
      </c>
      <c r="E39" s="182">
        <v>519</v>
      </c>
      <c r="F39" s="182">
        <v>519</v>
      </c>
      <c r="G39" s="182"/>
      <c r="H39" s="182"/>
      <c r="I39" s="182"/>
    </row>
    <row r="40" spans="1:9" s="151" customFormat="1" ht="14.25" x14ac:dyDescent="0.2">
      <c r="A40" s="180" t="s">
        <v>355</v>
      </c>
      <c r="B40" s="181" t="s">
        <v>299</v>
      </c>
      <c r="C40" s="181" t="s">
        <v>42</v>
      </c>
      <c r="D40" s="181" t="s">
        <v>42</v>
      </c>
      <c r="E40" s="182">
        <v>519</v>
      </c>
      <c r="F40" s="182">
        <v>519</v>
      </c>
      <c r="G40" s="182"/>
      <c r="H40" s="182"/>
      <c r="I40" s="182"/>
    </row>
    <row r="41" spans="1:9" s="151" customFormat="1" ht="14.25" x14ac:dyDescent="0.2">
      <c r="A41" s="162" t="s">
        <v>209</v>
      </c>
      <c r="B41" s="163" t="s">
        <v>299</v>
      </c>
      <c r="C41" s="163" t="s">
        <v>241</v>
      </c>
      <c r="D41" s="163" t="s">
        <v>42</v>
      </c>
      <c r="E41" s="164">
        <v>519</v>
      </c>
      <c r="F41" s="164">
        <v>519</v>
      </c>
      <c r="G41" s="164"/>
      <c r="H41" s="164"/>
      <c r="I41" s="164"/>
    </row>
    <row r="42" spans="1:9" s="151" customFormat="1" ht="22.5" x14ac:dyDescent="0.2">
      <c r="A42" s="162" t="s">
        <v>212</v>
      </c>
      <c r="B42" s="163" t="s">
        <v>299</v>
      </c>
      <c r="C42" s="163" t="s">
        <v>249</v>
      </c>
      <c r="D42" s="163" t="s">
        <v>42</v>
      </c>
      <c r="E42" s="164">
        <v>419</v>
      </c>
      <c r="F42" s="164">
        <v>419</v>
      </c>
      <c r="G42" s="164"/>
      <c r="H42" s="164"/>
      <c r="I42" s="164"/>
    </row>
    <row r="43" spans="1:9" s="151" customFormat="1" ht="14.25" x14ac:dyDescent="0.2">
      <c r="A43" s="162" t="s">
        <v>350</v>
      </c>
      <c r="B43" s="163" t="s">
        <v>299</v>
      </c>
      <c r="C43" s="163" t="s">
        <v>249</v>
      </c>
      <c r="D43" s="163" t="s">
        <v>51</v>
      </c>
      <c r="E43" s="164">
        <v>419</v>
      </c>
      <c r="F43" s="164">
        <v>419</v>
      </c>
      <c r="G43" s="164"/>
      <c r="H43" s="164"/>
      <c r="I43" s="164"/>
    </row>
    <row r="44" spans="1:9" s="151" customFormat="1" ht="14.25" x14ac:dyDescent="0.2">
      <c r="A44" s="162" t="s">
        <v>250</v>
      </c>
      <c r="B44" s="163" t="s">
        <v>299</v>
      </c>
      <c r="C44" s="163" t="s">
        <v>251</v>
      </c>
      <c r="D44" s="163" t="s">
        <v>42</v>
      </c>
      <c r="E44" s="164">
        <v>100</v>
      </c>
      <c r="F44" s="164">
        <v>100</v>
      </c>
      <c r="G44" s="164"/>
      <c r="H44" s="164"/>
      <c r="I44" s="164"/>
    </row>
    <row r="45" spans="1:9" s="151" customFormat="1" ht="14.25" x14ac:dyDescent="0.2">
      <c r="A45" s="162" t="s">
        <v>350</v>
      </c>
      <c r="B45" s="163" t="s">
        <v>299</v>
      </c>
      <c r="C45" s="163" t="s">
        <v>251</v>
      </c>
      <c r="D45" s="163" t="s">
        <v>51</v>
      </c>
      <c r="E45" s="164">
        <v>100</v>
      </c>
      <c r="F45" s="164">
        <v>100</v>
      </c>
      <c r="G45" s="164"/>
      <c r="H45" s="164"/>
      <c r="I45" s="164"/>
    </row>
    <row r="46" spans="1:9" s="151" customFormat="1" ht="14.25" x14ac:dyDescent="0.2">
      <c r="A46" s="180" t="s">
        <v>389</v>
      </c>
      <c r="B46" s="181" t="s">
        <v>397</v>
      </c>
      <c r="C46" s="181" t="s">
        <v>42</v>
      </c>
      <c r="D46" s="181" t="s">
        <v>42</v>
      </c>
      <c r="E46" s="182">
        <v>125.4</v>
      </c>
      <c r="F46" s="182">
        <v>125.4</v>
      </c>
      <c r="G46" s="182"/>
      <c r="H46" s="182"/>
      <c r="I46" s="182"/>
    </row>
    <row r="47" spans="1:9" s="151" customFormat="1" ht="14.25" x14ac:dyDescent="0.2">
      <c r="A47" s="180" t="s">
        <v>391</v>
      </c>
      <c r="B47" s="181" t="s">
        <v>398</v>
      </c>
      <c r="C47" s="181" t="s">
        <v>42</v>
      </c>
      <c r="D47" s="181" t="s">
        <v>42</v>
      </c>
      <c r="E47" s="182">
        <v>125.4</v>
      </c>
      <c r="F47" s="182">
        <v>125.4</v>
      </c>
      <c r="G47" s="182"/>
      <c r="H47" s="182"/>
      <c r="I47" s="182"/>
    </row>
    <row r="48" spans="1:9" s="151" customFormat="1" ht="14.25" x14ac:dyDescent="0.2">
      <c r="A48" s="162" t="s">
        <v>209</v>
      </c>
      <c r="B48" s="163" t="s">
        <v>398</v>
      </c>
      <c r="C48" s="163" t="s">
        <v>241</v>
      </c>
      <c r="D48" s="163" t="s">
        <v>42</v>
      </c>
      <c r="E48" s="164">
        <v>125.4</v>
      </c>
      <c r="F48" s="164">
        <v>125.4</v>
      </c>
      <c r="G48" s="164"/>
      <c r="H48" s="164"/>
      <c r="I48" s="164"/>
    </row>
    <row r="49" spans="1:9" s="151" customFormat="1" ht="14.25" x14ac:dyDescent="0.2">
      <c r="A49" s="162" t="s">
        <v>392</v>
      </c>
      <c r="B49" s="163" t="s">
        <v>398</v>
      </c>
      <c r="C49" s="163" t="s">
        <v>393</v>
      </c>
      <c r="D49" s="163" t="s">
        <v>42</v>
      </c>
      <c r="E49" s="164">
        <v>11.5</v>
      </c>
      <c r="F49" s="164">
        <v>11.5</v>
      </c>
      <c r="G49" s="164"/>
      <c r="H49" s="164"/>
      <c r="I49" s="164"/>
    </row>
    <row r="50" spans="1:9" s="151" customFormat="1" ht="14.25" x14ac:dyDescent="0.2">
      <c r="A50" s="162" t="s">
        <v>350</v>
      </c>
      <c r="B50" s="163" t="s">
        <v>398</v>
      </c>
      <c r="C50" s="163" t="s">
        <v>393</v>
      </c>
      <c r="D50" s="163" t="s">
        <v>51</v>
      </c>
      <c r="E50" s="164">
        <v>11.5</v>
      </c>
      <c r="F50" s="164">
        <v>11.5</v>
      </c>
      <c r="G50" s="164"/>
      <c r="H50" s="164"/>
      <c r="I50" s="164"/>
    </row>
    <row r="51" spans="1:9" s="151" customFormat="1" ht="14.25" x14ac:dyDescent="0.2">
      <c r="A51" s="162" t="s">
        <v>394</v>
      </c>
      <c r="B51" s="163" t="s">
        <v>398</v>
      </c>
      <c r="C51" s="163" t="s">
        <v>395</v>
      </c>
      <c r="D51" s="163" t="s">
        <v>42</v>
      </c>
      <c r="E51" s="164">
        <v>83.9</v>
      </c>
      <c r="F51" s="164">
        <v>83.9</v>
      </c>
      <c r="G51" s="164"/>
      <c r="H51" s="164"/>
      <c r="I51" s="164"/>
    </row>
    <row r="52" spans="1:9" s="151" customFormat="1" ht="14.25" x14ac:dyDescent="0.2">
      <c r="A52" s="162" t="s">
        <v>350</v>
      </c>
      <c r="B52" s="163" t="s">
        <v>398</v>
      </c>
      <c r="C52" s="163" t="s">
        <v>395</v>
      </c>
      <c r="D52" s="163" t="s">
        <v>51</v>
      </c>
      <c r="E52" s="164">
        <v>83.9</v>
      </c>
      <c r="F52" s="164">
        <v>83.9</v>
      </c>
      <c r="G52" s="164"/>
      <c r="H52" s="164"/>
      <c r="I52" s="164"/>
    </row>
    <row r="53" spans="1:9" s="151" customFormat="1" ht="18" customHeight="1" x14ac:dyDescent="0.2">
      <c r="A53" s="162" t="s">
        <v>410</v>
      </c>
      <c r="B53" s="163" t="s">
        <v>398</v>
      </c>
      <c r="C53" s="163" t="s">
        <v>411</v>
      </c>
      <c r="D53" s="163" t="s">
        <v>42</v>
      </c>
      <c r="E53" s="164">
        <v>30</v>
      </c>
      <c r="F53" s="164">
        <v>30</v>
      </c>
      <c r="G53" s="164"/>
      <c r="H53" s="164"/>
      <c r="I53" s="164"/>
    </row>
    <row r="54" spans="1:9" s="151" customFormat="1" ht="14.25" x14ac:dyDescent="0.2">
      <c r="A54" s="162" t="s">
        <v>350</v>
      </c>
      <c r="B54" s="163" t="s">
        <v>398</v>
      </c>
      <c r="C54" s="163" t="s">
        <v>411</v>
      </c>
      <c r="D54" s="163" t="s">
        <v>51</v>
      </c>
      <c r="E54" s="164">
        <v>30</v>
      </c>
      <c r="F54" s="164">
        <v>30</v>
      </c>
      <c r="G54" s="164"/>
      <c r="H54" s="164"/>
      <c r="I54" s="164"/>
    </row>
    <row r="55" spans="1:9" x14ac:dyDescent="0.25">
      <c r="A55" s="276" t="s">
        <v>43</v>
      </c>
      <c r="B55" s="276"/>
      <c r="C55" s="276"/>
      <c r="D55" s="276"/>
      <c r="E55" s="155">
        <f>E12</f>
        <v>1963.2</v>
      </c>
      <c r="F55" s="156"/>
      <c r="G55" s="156"/>
      <c r="H55" s="156"/>
      <c r="I55" s="156"/>
    </row>
    <row r="56" spans="1:9" ht="15" customHeight="1" x14ac:dyDescent="0.25">
      <c r="A56" s="277" t="s">
        <v>396</v>
      </c>
      <c r="B56" s="277"/>
      <c r="C56" s="277"/>
      <c r="D56" s="277"/>
      <c r="E56" s="155">
        <f>G12</f>
        <v>0</v>
      </c>
      <c r="F56" s="156"/>
      <c r="G56" s="156"/>
      <c r="H56" s="156"/>
      <c r="I56" s="156"/>
    </row>
    <row r="57" spans="1:9" x14ac:dyDescent="0.25">
      <c r="A57" s="276" t="s">
        <v>44</v>
      </c>
      <c r="B57" s="276"/>
      <c r="C57" s="276"/>
      <c r="D57" s="276"/>
      <c r="E57" s="155">
        <f>F12</f>
        <v>1963.2</v>
      </c>
      <c r="F57" s="156"/>
      <c r="G57" s="156"/>
      <c r="H57" s="156"/>
      <c r="I57" s="156"/>
    </row>
  </sheetData>
  <mergeCells count="4">
    <mergeCell ref="A7:G7"/>
    <mergeCell ref="A55:D55"/>
    <mergeCell ref="A56:D56"/>
    <mergeCell ref="A57:D57"/>
  </mergeCells>
  <pageMargins left="0.70866141732283472" right="0.23622047244094491" top="0.47244094488188981" bottom="0.39370078740157483" header="0.31496062992125984" footer="0.27559055118110237"/>
  <pageSetup paperSize="9" scale="85" fitToHeight="0"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56"/>
  <sheetViews>
    <sheetView topLeftCell="A2" zoomScaleNormal="100" workbookViewId="0">
      <selection activeCell="H2" sqref="H2"/>
    </sheetView>
  </sheetViews>
  <sheetFormatPr defaultRowHeight="15" x14ac:dyDescent="0.25"/>
  <cols>
    <col min="1" max="1" width="66.85546875" style="160" customWidth="1"/>
    <col min="2" max="2" width="5.85546875" style="160" customWidth="1"/>
    <col min="3" max="3" width="10.28515625" style="160" customWidth="1"/>
    <col min="4" max="4" width="5.85546875" style="160" customWidth="1"/>
    <col min="5" max="5" width="9.42578125" style="157" customWidth="1"/>
    <col min="6" max="7" width="8.85546875" style="157" hidden="1" customWidth="1"/>
    <col min="8" max="8" width="8.85546875" style="157" customWidth="1"/>
    <col min="9" max="10" width="8.85546875" style="157" hidden="1" customWidth="1"/>
    <col min="11" max="256" width="9.140625" style="158"/>
    <col min="257" max="257" width="39" style="158" customWidth="1"/>
    <col min="258" max="258" width="5.85546875" style="158" customWidth="1"/>
    <col min="259" max="259" width="9.140625" style="158"/>
    <col min="260" max="260" width="5.85546875" style="158" customWidth="1"/>
    <col min="261" max="261" width="9.42578125" style="158" customWidth="1"/>
    <col min="262" max="263" width="0" style="158" hidden="1" customWidth="1"/>
    <col min="264" max="264" width="8.85546875" style="158" customWidth="1"/>
    <col min="265" max="266" width="0" style="158" hidden="1" customWidth="1"/>
    <col min="267" max="512" width="9.140625" style="158"/>
    <col min="513" max="513" width="39" style="158" customWidth="1"/>
    <col min="514" max="514" width="5.85546875" style="158" customWidth="1"/>
    <col min="515" max="515" width="9.140625" style="158"/>
    <col min="516" max="516" width="5.85546875" style="158" customWidth="1"/>
    <col min="517" max="517" width="9.42578125" style="158" customWidth="1"/>
    <col min="518" max="519" width="0" style="158" hidden="1" customWidth="1"/>
    <col min="520" max="520" width="8.85546875" style="158" customWidth="1"/>
    <col min="521" max="522" width="0" style="158" hidden="1" customWidth="1"/>
    <col min="523" max="768" width="9.140625" style="158"/>
    <col min="769" max="769" width="39" style="158" customWidth="1"/>
    <col min="770" max="770" width="5.85546875" style="158" customWidth="1"/>
    <col min="771" max="771" width="9.140625" style="158"/>
    <col min="772" max="772" width="5.85546875" style="158" customWidth="1"/>
    <col min="773" max="773" width="9.42578125" style="158" customWidth="1"/>
    <col min="774" max="775" width="0" style="158" hidden="1" customWidth="1"/>
    <col min="776" max="776" width="8.85546875" style="158" customWidth="1"/>
    <col min="777" max="778" width="0" style="158" hidden="1" customWidth="1"/>
    <col min="779" max="1024" width="9.140625" style="158"/>
    <col min="1025" max="1025" width="39" style="158" customWidth="1"/>
    <col min="1026" max="1026" width="5.85546875" style="158" customWidth="1"/>
    <col min="1027" max="1027" width="9.140625" style="158"/>
    <col min="1028" max="1028" width="5.85546875" style="158" customWidth="1"/>
    <col min="1029" max="1029" width="9.42578125" style="158" customWidth="1"/>
    <col min="1030" max="1031" width="0" style="158" hidden="1" customWidth="1"/>
    <col min="1032" max="1032" width="8.85546875" style="158" customWidth="1"/>
    <col min="1033" max="1034" width="0" style="158" hidden="1" customWidth="1"/>
    <col min="1035" max="1280" width="9.140625" style="158"/>
    <col min="1281" max="1281" width="39" style="158" customWidth="1"/>
    <col min="1282" max="1282" width="5.85546875" style="158" customWidth="1"/>
    <col min="1283" max="1283" width="9.140625" style="158"/>
    <col min="1284" max="1284" width="5.85546875" style="158" customWidth="1"/>
    <col min="1285" max="1285" width="9.42578125" style="158" customWidth="1"/>
    <col min="1286" max="1287" width="0" style="158" hidden="1" customWidth="1"/>
    <col min="1288" max="1288" width="8.85546875" style="158" customWidth="1"/>
    <col min="1289" max="1290" width="0" style="158" hidden="1" customWidth="1"/>
    <col min="1291" max="1536" width="9.140625" style="158"/>
    <col min="1537" max="1537" width="39" style="158" customWidth="1"/>
    <col min="1538" max="1538" width="5.85546875" style="158" customWidth="1"/>
    <col min="1539" max="1539" width="9.140625" style="158"/>
    <col min="1540" max="1540" width="5.85546875" style="158" customWidth="1"/>
    <col min="1541" max="1541" width="9.42578125" style="158" customWidth="1"/>
    <col min="1542" max="1543" width="0" style="158" hidden="1" customWidth="1"/>
    <col min="1544" max="1544" width="8.85546875" style="158" customWidth="1"/>
    <col min="1545" max="1546" width="0" style="158" hidden="1" customWidth="1"/>
    <col min="1547" max="1792" width="9.140625" style="158"/>
    <col min="1793" max="1793" width="39" style="158" customWidth="1"/>
    <col min="1794" max="1794" width="5.85546875" style="158" customWidth="1"/>
    <col min="1795" max="1795" width="9.140625" style="158"/>
    <col min="1796" max="1796" width="5.85546875" style="158" customWidth="1"/>
    <col min="1797" max="1797" width="9.42578125" style="158" customWidth="1"/>
    <col min="1798" max="1799" width="0" style="158" hidden="1" customWidth="1"/>
    <col min="1800" max="1800" width="8.85546875" style="158" customWidth="1"/>
    <col min="1801" max="1802" width="0" style="158" hidden="1" customWidth="1"/>
    <col min="1803" max="2048" width="9.140625" style="158"/>
    <col min="2049" max="2049" width="39" style="158" customWidth="1"/>
    <col min="2050" max="2050" width="5.85546875" style="158" customWidth="1"/>
    <col min="2051" max="2051" width="9.140625" style="158"/>
    <col min="2052" max="2052" width="5.85546875" style="158" customWidth="1"/>
    <col min="2053" max="2053" width="9.42578125" style="158" customWidth="1"/>
    <col min="2054" max="2055" width="0" style="158" hidden="1" customWidth="1"/>
    <col min="2056" max="2056" width="8.85546875" style="158" customWidth="1"/>
    <col min="2057" max="2058" width="0" style="158" hidden="1" customWidth="1"/>
    <col min="2059" max="2304" width="9.140625" style="158"/>
    <col min="2305" max="2305" width="39" style="158" customWidth="1"/>
    <col min="2306" max="2306" width="5.85546875" style="158" customWidth="1"/>
    <col min="2307" max="2307" width="9.140625" style="158"/>
    <col min="2308" max="2308" width="5.85546875" style="158" customWidth="1"/>
    <col min="2309" max="2309" width="9.42578125" style="158" customWidth="1"/>
    <col min="2310" max="2311" width="0" style="158" hidden="1" customWidth="1"/>
    <col min="2312" max="2312" width="8.85546875" style="158" customWidth="1"/>
    <col min="2313" max="2314" width="0" style="158" hidden="1" customWidth="1"/>
    <col min="2315" max="2560" width="9.140625" style="158"/>
    <col min="2561" max="2561" width="39" style="158" customWidth="1"/>
    <col min="2562" max="2562" width="5.85546875" style="158" customWidth="1"/>
    <col min="2563" max="2563" width="9.140625" style="158"/>
    <col min="2564" max="2564" width="5.85546875" style="158" customWidth="1"/>
    <col min="2565" max="2565" width="9.42578125" style="158" customWidth="1"/>
    <col min="2566" max="2567" width="0" style="158" hidden="1" customWidth="1"/>
    <col min="2568" max="2568" width="8.85546875" style="158" customWidth="1"/>
    <col min="2569" max="2570" width="0" style="158" hidden="1" customWidth="1"/>
    <col min="2571" max="2816" width="9.140625" style="158"/>
    <col min="2817" max="2817" width="39" style="158" customWidth="1"/>
    <col min="2818" max="2818" width="5.85546875" style="158" customWidth="1"/>
    <col min="2819" max="2819" width="9.140625" style="158"/>
    <col min="2820" max="2820" width="5.85546875" style="158" customWidth="1"/>
    <col min="2821" max="2821" width="9.42578125" style="158" customWidth="1"/>
    <col min="2822" max="2823" width="0" style="158" hidden="1" customWidth="1"/>
    <col min="2824" max="2824" width="8.85546875" style="158" customWidth="1"/>
    <col min="2825" max="2826" width="0" style="158" hidden="1" customWidth="1"/>
    <col min="2827" max="3072" width="9.140625" style="158"/>
    <col min="3073" max="3073" width="39" style="158" customWidth="1"/>
    <col min="3074" max="3074" width="5.85546875" style="158" customWidth="1"/>
    <col min="3075" max="3075" width="9.140625" style="158"/>
    <col min="3076" max="3076" width="5.85546875" style="158" customWidth="1"/>
    <col min="3077" max="3077" width="9.42578125" style="158" customWidth="1"/>
    <col min="3078" max="3079" width="0" style="158" hidden="1" customWidth="1"/>
    <col min="3080" max="3080" width="8.85546875" style="158" customWidth="1"/>
    <col min="3081" max="3082" width="0" style="158" hidden="1" customWidth="1"/>
    <col min="3083" max="3328" width="9.140625" style="158"/>
    <col min="3329" max="3329" width="39" style="158" customWidth="1"/>
    <col min="3330" max="3330" width="5.85546875" style="158" customWidth="1"/>
    <col min="3331" max="3331" width="9.140625" style="158"/>
    <col min="3332" max="3332" width="5.85546875" style="158" customWidth="1"/>
    <col min="3333" max="3333" width="9.42578125" style="158" customWidth="1"/>
    <col min="3334" max="3335" width="0" style="158" hidden="1" customWidth="1"/>
    <col min="3336" max="3336" width="8.85546875" style="158" customWidth="1"/>
    <col min="3337" max="3338" width="0" style="158" hidden="1" customWidth="1"/>
    <col min="3339" max="3584" width="9.140625" style="158"/>
    <col min="3585" max="3585" width="39" style="158" customWidth="1"/>
    <col min="3586" max="3586" width="5.85546875" style="158" customWidth="1"/>
    <col min="3587" max="3587" width="9.140625" style="158"/>
    <col min="3588" max="3588" width="5.85546875" style="158" customWidth="1"/>
    <col min="3589" max="3589" width="9.42578125" style="158" customWidth="1"/>
    <col min="3590" max="3591" width="0" style="158" hidden="1" customWidth="1"/>
    <col min="3592" max="3592" width="8.85546875" style="158" customWidth="1"/>
    <col min="3593" max="3594" width="0" style="158" hidden="1" customWidth="1"/>
    <col min="3595" max="3840" width="9.140625" style="158"/>
    <col min="3841" max="3841" width="39" style="158" customWidth="1"/>
    <col min="3842" max="3842" width="5.85546875" style="158" customWidth="1"/>
    <col min="3843" max="3843" width="9.140625" style="158"/>
    <col min="3844" max="3844" width="5.85546875" style="158" customWidth="1"/>
    <col min="3845" max="3845" width="9.42578125" style="158" customWidth="1"/>
    <col min="3846" max="3847" width="0" style="158" hidden="1" customWidth="1"/>
    <col min="3848" max="3848" width="8.85546875" style="158" customWidth="1"/>
    <col min="3849" max="3850" width="0" style="158" hidden="1" customWidth="1"/>
    <col min="3851" max="4096" width="9.140625" style="158"/>
    <col min="4097" max="4097" width="39" style="158" customWidth="1"/>
    <col min="4098" max="4098" width="5.85546875" style="158" customWidth="1"/>
    <col min="4099" max="4099" width="9.140625" style="158"/>
    <col min="4100" max="4100" width="5.85546875" style="158" customWidth="1"/>
    <col min="4101" max="4101" width="9.42578125" style="158" customWidth="1"/>
    <col min="4102" max="4103" width="0" style="158" hidden="1" customWidth="1"/>
    <col min="4104" max="4104" width="8.85546875" style="158" customWidth="1"/>
    <col min="4105" max="4106" width="0" style="158" hidden="1" customWidth="1"/>
    <col min="4107" max="4352" width="9.140625" style="158"/>
    <col min="4353" max="4353" width="39" style="158" customWidth="1"/>
    <col min="4354" max="4354" width="5.85546875" style="158" customWidth="1"/>
    <col min="4355" max="4355" width="9.140625" style="158"/>
    <col min="4356" max="4356" width="5.85546875" style="158" customWidth="1"/>
    <col min="4357" max="4357" width="9.42578125" style="158" customWidth="1"/>
    <col min="4358" max="4359" width="0" style="158" hidden="1" customWidth="1"/>
    <col min="4360" max="4360" width="8.85546875" style="158" customWidth="1"/>
    <col min="4361" max="4362" width="0" style="158" hidden="1" customWidth="1"/>
    <col min="4363" max="4608" width="9.140625" style="158"/>
    <col min="4609" max="4609" width="39" style="158" customWidth="1"/>
    <col min="4610" max="4610" width="5.85546875" style="158" customWidth="1"/>
    <col min="4611" max="4611" width="9.140625" style="158"/>
    <col min="4612" max="4612" width="5.85546875" style="158" customWidth="1"/>
    <col min="4613" max="4613" width="9.42578125" style="158" customWidth="1"/>
    <col min="4614" max="4615" width="0" style="158" hidden="1" customWidth="1"/>
    <col min="4616" max="4616" width="8.85546875" style="158" customWidth="1"/>
    <col min="4617" max="4618" width="0" style="158" hidden="1" customWidth="1"/>
    <col min="4619" max="4864" width="9.140625" style="158"/>
    <col min="4865" max="4865" width="39" style="158" customWidth="1"/>
    <col min="4866" max="4866" width="5.85546875" style="158" customWidth="1"/>
    <col min="4867" max="4867" width="9.140625" style="158"/>
    <col min="4868" max="4868" width="5.85546875" style="158" customWidth="1"/>
    <col min="4869" max="4869" width="9.42578125" style="158" customWidth="1"/>
    <col min="4870" max="4871" width="0" style="158" hidden="1" customWidth="1"/>
    <col min="4872" max="4872" width="8.85546875" style="158" customWidth="1"/>
    <col min="4873" max="4874" width="0" style="158" hidden="1" customWidth="1"/>
    <col min="4875" max="5120" width="9.140625" style="158"/>
    <col min="5121" max="5121" width="39" style="158" customWidth="1"/>
    <col min="5122" max="5122" width="5.85546875" style="158" customWidth="1"/>
    <col min="5123" max="5123" width="9.140625" style="158"/>
    <col min="5124" max="5124" width="5.85546875" style="158" customWidth="1"/>
    <col min="5125" max="5125" width="9.42578125" style="158" customWidth="1"/>
    <col min="5126" max="5127" width="0" style="158" hidden="1" customWidth="1"/>
    <col min="5128" max="5128" width="8.85546875" style="158" customWidth="1"/>
    <col min="5129" max="5130" width="0" style="158" hidden="1" customWidth="1"/>
    <col min="5131" max="5376" width="9.140625" style="158"/>
    <col min="5377" max="5377" width="39" style="158" customWidth="1"/>
    <col min="5378" max="5378" width="5.85546875" style="158" customWidth="1"/>
    <col min="5379" max="5379" width="9.140625" style="158"/>
    <col min="5380" max="5380" width="5.85546875" style="158" customWidth="1"/>
    <col min="5381" max="5381" width="9.42578125" style="158" customWidth="1"/>
    <col min="5382" max="5383" width="0" style="158" hidden="1" customWidth="1"/>
    <col min="5384" max="5384" width="8.85546875" style="158" customWidth="1"/>
    <col min="5385" max="5386" width="0" style="158" hidden="1" customWidth="1"/>
    <col min="5387" max="5632" width="9.140625" style="158"/>
    <col min="5633" max="5633" width="39" style="158" customWidth="1"/>
    <col min="5634" max="5634" width="5.85546875" style="158" customWidth="1"/>
    <col min="5635" max="5635" width="9.140625" style="158"/>
    <col min="5636" max="5636" width="5.85546875" style="158" customWidth="1"/>
    <col min="5637" max="5637" width="9.42578125" style="158" customWidth="1"/>
    <col min="5638" max="5639" width="0" style="158" hidden="1" customWidth="1"/>
    <col min="5640" max="5640" width="8.85546875" style="158" customWidth="1"/>
    <col min="5641" max="5642" width="0" style="158" hidden="1" customWidth="1"/>
    <col min="5643" max="5888" width="9.140625" style="158"/>
    <col min="5889" max="5889" width="39" style="158" customWidth="1"/>
    <col min="5890" max="5890" width="5.85546875" style="158" customWidth="1"/>
    <col min="5891" max="5891" width="9.140625" style="158"/>
    <col min="5892" max="5892" width="5.85546875" style="158" customWidth="1"/>
    <col min="5893" max="5893" width="9.42578125" style="158" customWidth="1"/>
    <col min="5894" max="5895" width="0" style="158" hidden="1" customWidth="1"/>
    <col min="5896" max="5896" width="8.85546875" style="158" customWidth="1"/>
    <col min="5897" max="5898" width="0" style="158" hidden="1" customWidth="1"/>
    <col min="5899" max="6144" width="9.140625" style="158"/>
    <col min="6145" max="6145" width="39" style="158" customWidth="1"/>
    <col min="6146" max="6146" width="5.85546875" style="158" customWidth="1"/>
    <col min="6147" max="6147" width="9.140625" style="158"/>
    <col min="6148" max="6148" width="5.85546875" style="158" customWidth="1"/>
    <col min="6149" max="6149" width="9.42578125" style="158" customWidth="1"/>
    <col min="6150" max="6151" width="0" style="158" hidden="1" customWidth="1"/>
    <col min="6152" max="6152" width="8.85546875" style="158" customWidth="1"/>
    <col min="6153" max="6154" width="0" style="158" hidden="1" customWidth="1"/>
    <col min="6155" max="6400" width="9.140625" style="158"/>
    <col min="6401" max="6401" width="39" style="158" customWidth="1"/>
    <col min="6402" max="6402" width="5.85546875" style="158" customWidth="1"/>
    <col min="6403" max="6403" width="9.140625" style="158"/>
    <col min="6404" max="6404" width="5.85546875" style="158" customWidth="1"/>
    <col min="6405" max="6405" width="9.42578125" style="158" customWidth="1"/>
    <col min="6406" max="6407" width="0" style="158" hidden="1" customWidth="1"/>
    <col min="6408" max="6408" width="8.85546875" style="158" customWidth="1"/>
    <col min="6409" max="6410" width="0" style="158" hidden="1" customWidth="1"/>
    <col min="6411" max="6656" width="9.140625" style="158"/>
    <col min="6657" max="6657" width="39" style="158" customWidth="1"/>
    <col min="6658" max="6658" width="5.85546875" style="158" customWidth="1"/>
    <col min="6659" max="6659" width="9.140625" style="158"/>
    <col min="6660" max="6660" width="5.85546875" style="158" customWidth="1"/>
    <col min="6661" max="6661" width="9.42578125" style="158" customWidth="1"/>
    <col min="6662" max="6663" width="0" style="158" hidden="1" customWidth="1"/>
    <col min="6664" max="6664" width="8.85546875" style="158" customWidth="1"/>
    <col min="6665" max="6666" width="0" style="158" hidden="1" customWidth="1"/>
    <col min="6667" max="6912" width="9.140625" style="158"/>
    <col min="6913" max="6913" width="39" style="158" customWidth="1"/>
    <col min="6914" max="6914" width="5.85546875" style="158" customWidth="1"/>
    <col min="6915" max="6915" width="9.140625" style="158"/>
    <col min="6916" max="6916" width="5.85546875" style="158" customWidth="1"/>
    <col min="6917" max="6917" width="9.42578125" style="158" customWidth="1"/>
    <col min="6918" max="6919" width="0" style="158" hidden="1" customWidth="1"/>
    <col min="6920" max="6920" width="8.85546875" style="158" customWidth="1"/>
    <col min="6921" max="6922" width="0" style="158" hidden="1" customWidth="1"/>
    <col min="6923" max="7168" width="9.140625" style="158"/>
    <col min="7169" max="7169" width="39" style="158" customWidth="1"/>
    <col min="7170" max="7170" width="5.85546875" style="158" customWidth="1"/>
    <col min="7171" max="7171" width="9.140625" style="158"/>
    <col min="7172" max="7172" width="5.85546875" style="158" customWidth="1"/>
    <col min="7173" max="7173" width="9.42578125" style="158" customWidth="1"/>
    <col min="7174" max="7175" width="0" style="158" hidden="1" customWidth="1"/>
    <col min="7176" max="7176" width="8.85546875" style="158" customWidth="1"/>
    <col min="7177" max="7178" width="0" style="158" hidden="1" customWidth="1"/>
    <col min="7179" max="7424" width="9.140625" style="158"/>
    <col min="7425" max="7425" width="39" style="158" customWidth="1"/>
    <col min="7426" max="7426" width="5.85546875" style="158" customWidth="1"/>
    <col min="7427" max="7427" width="9.140625" style="158"/>
    <col min="7428" max="7428" width="5.85546875" style="158" customWidth="1"/>
    <col min="7429" max="7429" width="9.42578125" style="158" customWidth="1"/>
    <col min="7430" max="7431" width="0" style="158" hidden="1" customWidth="1"/>
    <col min="7432" max="7432" width="8.85546875" style="158" customWidth="1"/>
    <col min="7433" max="7434" width="0" style="158" hidden="1" customWidth="1"/>
    <col min="7435" max="7680" width="9.140625" style="158"/>
    <col min="7681" max="7681" width="39" style="158" customWidth="1"/>
    <col min="7682" max="7682" width="5.85546875" style="158" customWidth="1"/>
    <col min="7683" max="7683" width="9.140625" style="158"/>
    <col min="7684" max="7684" width="5.85546875" style="158" customWidth="1"/>
    <col min="7685" max="7685" width="9.42578125" style="158" customWidth="1"/>
    <col min="7686" max="7687" width="0" style="158" hidden="1" customWidth="1"/>
    <col min="7688" max="7688" width="8.85546875" style="158" customWidth="1"/>
    <col min="7689" max="7690" width="0" style="158" hidden="1" customWidth="1"/>
    <col min="7691" max="7936" width="9.140625" style="158"/>
    <col min="7937" max="7937" width="39" style="158" customWidth="1"/>
    <col min="7938" max="7938" width="5.85546875" style="158" customWidth="1"/>
    <col min="7939" max="7939" width="9.140625" style="158"/>
    <col min="7940" max="7940" width="5.85546875" style="158" customWidth="1"/>
    <col min="7941" max="7941" width="9.42578125" style="158" customWidth="1"/>
    <col min="7942" max="7943" width="0" style="158" hidden="1" customWidth="1"/>
    <col min="7944" max="7944" width="8.85546875" style="158" customWidth="1"/>
    <col min="7945" max="7946" width="0" style="158" hidden="1" customWidth="1"/>
    <col min="7947" max="8192" width="9.140625" style="158"/>
    <col min="8193" max="8193" width="39" style="158" customWidth="1"/>
    <col min="8194" max="8194" width="5.85546875" style="158" customWidth="1"/>
    <col min="8195" max="8195" width="9.140625" style="158"/>
    <col min="8196" max="8196" width="5.85546875" style="158" customWidth="1"/>
    <col min="8197" max="8197" width="9.42578125" style="158" customWidth="1"/>
    <col min="8198" max="8199" width="0" style="158" hidden="1" customWidth="1"/>
    <col min="8200" max="8200" width="8.85546875" style="158" customWidth="1"/>
    <col min="8201" max="8202" width="0" style="158" hidden="1" customWidth="1"/>
    <col min="8203" max="8448" width="9.140625" style="158"/>
    <col min="8449" max="8449" width="39" style="158" customWidth="1"/>
    <col min="8450" max="8450" width="5.85546875" style="158" customWidth="1"/>
    <col min="8451" max="8451" width="9.140625" style="158"/>
    <col min="8452" max="8452" width="5.85546875" style="158" customWidth="1"/>
    <col min="8453" max="8453" width="9.42578125" style="158" customWidth="1"/>
    <col min="8454" max="8455" width="0" style="158" hidden="1" customWidth="1"/>
    <col min="8456" max="8456" width="8.85546875" style="158" customWidth="1"/>
    <col min="8457" max="8458" width="0" style="158" hidden="1" customWidth="1"/>
    <col min="8459" max="8704" width="9.140625" style="158"/>
    <col min="8705" max="8705" width="39" style="158" customWidth="1"/>
    <col min="8706" max="8706" width="5.85546875" style="158" customWidth="1"/>
    <col min="8707" max="8707" width="9.140625" style="158"/>
    <col min="8708" max="8708" width="5.85546875" style="158" customWidth="1"/>
    <col min="8709" max="8709" width="9.42578125" style="158" customWidth="1"/>
    <col min="8710" max="8711" width="0" style="158" hidden="1" customWidth="1"/>
    <col min="8712" max="8712" width="8.85546875" style="158" customWidth="1"/>
    <col min="8713" max="8714" width="0" style="158" hidden="1" customWidth="1"/>
    <col min="8715" max="8960" width="9.140625" style="158"/>
    <col min="8961" max="8961" width="39" style="158" customWidth="1"/>
    <col min="8962" max="8962" width="5.85546875" style="158" customWidth="1"/>
    <col min="8963" max="8963" width="9.140625" style="158"/>
    <col min="8964" max="8964" width="5.85546875" style="158" customWidth="1"/>
    <col min="8965" max="8965" width="9.42578125" style="158" customWidth="1"/>
    <col min="8966" max="8967" width="0" style="158" hidden="1" customWidth="1"/>
    <col min="8968" max="8968" width="8.85546875" style="158" customWidth="1"/>
    <col min="8969" max="8970" width="0" style="158" hidden="1" customWidth="1"/>
    <col min="8971" max="9216" width="9.140625" style="158"/>
    <col min="9217" max="9217" width="39" style="158" customWidth="1"/>
    <col min="9218" max="9218" width="5.85546875" style="158" customWidth="1"/>
    <col min="9219" max="9219" width="9.140625" style="158"/>
    <col min="9220" max="9220" width="5.85546875" style="158" customWidth="1"/>
    <col min="9221" max="9221" width="9.42578125" style="158" customWidth="1"/>
    <col min="9222" max="9223" width="0" style="158" hidden="1" customWidth="1"/>
    <col min="9224" max="9224" width="8.85546875" style="158" customWidth="1"/>
    <col min="9225" max="9226" width="0" style="158" hidden="1" customWidth="1"/>
    <col min="9227" max="9472" width="9.140625" style="158"/>
    <col min="9473" max="9473" width="39" style="158" customWidth="1"/>
    <col min="9474" max="9474" width="5.85546875" style="158" customWidth="1"/>
    <col min="9475" max="9475" width="9.140625" style="158"/>
    <col min="9476" max="9476" width="5.85546875" style="158" customWidth="1"/>
    <col min="9477" max="9477" width="9.42578125" style="158" customWidth="1"/>
    <col min="9478" max="9479" width="0" style="158" hidden="1" customWidth="1"/>
    <col min="9480" max="9480" width="8.85546875" style="158" customWidth="1"/>
    <col min="9481" max="9482" width="0" style="158" hidden="1" customWidth="1"/>
    <col min="9483" max="9728" width="9.140625" style="158"/>
    <col min="9729" max="9729" width="39" style="158" customWidth="1"/>
    <col min="9730" max="9730" width="5.85546875" style="158" customWidth="1"/>
    <col min="9731" max="9731" width="9.140625" style="158"/>
    <col min="9732" max="9732" width="5.85546875" style="158" customWidth="1"/>
    <col min="9733" max="9733" width="9.42578125" style="158" customWidth="1"/>
    <col min="9734" max="9735" width="0" style="158" hidden="1" customWidth="1"/>
    <col min="9736" max="9736" width="8.85546875" style="158" customWidth="1"/>
    <col min="9737" max="9738" width="0" style="158" hidden="1" customWidth="1"/>
    <col min="9739" max="9984" width="9.140625" style="158"/>
    <col min="9985" max="9985" width="39" style="158" customWidth="1"/>
    <col min="9986" max="9986" width="5.85546875" style="158" customWidth="1"/>
    <col min="9987" max="9987" width="9.140625" style="158"/>
    <col min="9988" max="9988" width="5.85546875" style="158" customWidth="1"/>
    <col min="9989" max="9989" width="9.42578125" style="158" customWidth="1"/>
    <col min="9990" max="9991" width="0" style="158" hidden="1" customWidth="1"/>
    <col min="9992" max="9992" width="8.85546875" style="158" customWidth="1"/>
    <col min="9993" max="9994" width="0" style="158" hidden="1" customWidth="1"/>
    <col min="9995" max="10240" width="9.140625" style="158"/>
    <col min="10241" max="10241" width="39" style="158" customWidth="1"/>
    <col min="10242" max="10242" width="5.85546875" style="158" customWidth="1"/>
    <col min="10243" max="10243" width="9.140625" style="158"/>
    <col min="10244" max="10244" width="5.85546875" style="158" customWidth="1"/>
    <col min="10245" max="10245" width="9.42578125" style="158" customWidth="1"/>
    <col min="10246" max="10247" width="0" style="158" hidden="1" customWidth="1"/>
    <col min="10248" max="10248" width="8.85546875" style="158" customWidth="1"/>
    <col min="10249" max="10250" width="0" style="158" hidden="1" customWidth="1"/>
    <col min="10251" max="10496" width="9.140625" style="158"/>
    <col min="10497" max="10497" width="39" style="158" customWidth="1"/>
    <col min="10498" max="10498" width="5.85546875" style="158" customWidth="1"/>
    <col min="10499" max="10499" width="9.140625" style="158"/>
    <col min="10500" max="10500" width="5.85546875" style="158" customWidth="1"/>
    <col min="10501" max="10501" width="9.42578125" style="158" customWidth="1"/>
    <col min="10502" max="10503" width="0" style="158" hidden="1" customWidth="1"/>
    <col min="10504" max="10504" width="8.85546875" style="158" customWidth="1"/>
    <col min="10505" max="10506" width="0" style="158" hidden="1" customWidth="1"/>
    <col min="10507" max="10752" width="9.140625" style="158"/>
    <col min="10753" max="10753" width="39" style="158" customWidth="1"/>
    <col min="10754" max="10754" width="5.85546875" style="158" customWidth="1"/>
    <col min="10755" max="10755" width="9.140625" style="158"/>
    <col min="10756" max="10756" width="5.85546875" style="158" customWidth="1"/>
    <col min="10757" max="10757" width="9.42578125" style="158" customWidth="1"/>
    <col min="10758" max="10759" width="0" style="158" hidden="1" customWidth="1"/>
    <col min="10760" max="10760" width="8.85546875" style="158" customWidth="1"/>
    <col min="10761" max="10762" width="0" style="158" hidden="1" customWidth="1"/>
    <col min="10763" max="11008" width="9.140625" style="158"/>
    <col min="11009" max="11009" width="39" style="158" customWidth="1"/>
    <col min="11010" max="11010" width="5.85546875" style="158" customWidth="1"/>
    <col min="11011" max="11011" width="9.140625" style="158"/>
    <col min="11012" max="11012" width="5.85546875" style="158" customWidth="1"/>
    <col min="11013" max="11013" width="9.42578125" style="158" customWidth="1"/>
    <col min="11014" max="11015" width="0" style="158" hidden="1" customWidth="1"/>
    <col min="11016" max="11016" width="8.85546875" style="158" customWidth="1"/>
    <col min="11017" max="11018" width="0" style="158" hidden="1" customWidth="1"/>
    <col min="11019" max="11264" width="9.140625" style="158"/>
    <col min="11265" max="11265" width="39" style="158" customWidth="1"/>
    <col min="11266" max="11266" width="5.85546875" style="158" customWidth="1"/>
    <col min="11267" max="11267" width="9.140625" style="158"/>
    <col min="11268" max="11268" width="5.85546875" style="158" customWidth="1"/>
    <col min="11269" max="11269" width="9.42578125" style="158" customWidth="1"/>
    <col min="11270" max="11271" width="0" style="158" hidden="1" customWidth="1"/>
    <col min="11272" max="11272" width="8.85546875" style="158" customWidth="1"/>
    <col min="11273" max="11274" width="0" style="158" hidden="1" customWidth="1"/>
    <col min="11275" max="11520" width="9.140625" style="158"/>
    <col min="11521" max="11521" width="39" style="158" customWidth="1"/>
    <col min="11522" max="11522" width="5.85546875" style="158" customWidth="1"/>
    <col min="11523" max="11523" width="9.140625" style="158"/>
    <col min="11524" max="11524" width="5.85546875" style="158" customWidth="1"/>
    <col min="11525" max="11525" width="9.42578125" style="158" customWidth="1"/>
    <col min="11526" max="11527" width="0" style="158" hidden="1" customWidth="1"/>
    <col min="11528" max="11528" width="8.85546875" style="158" customWidth="1"/>
    <col min="11529" max="11530" width="0" style="158" hidden="1" customWidth="1"/>
    <col min="11531" max="11776" width="9.140625" style="158"/>
    <col min="11777" max="11777" width="39" style="158" customWidth="1"/>
    <col min="11778" max="11778" width="5.85546875" style="158" customWidth="1"/>
    <col min="11779" max="11779" width="9.140625" style="158"/>
    <col min="11780" max="11780" width="5.85546875" style="158" customWidth="1"/>
    <col min="11781" max="11781" width="9.42578125" style="158" customWidth="1"/>
    <col min="11782" max="11783" width="0" style="158" hidden="1" customWidth="1"/>
    <col min="11784" max="11784" width="8.85546875" style="158" customWidth="1"/>
    <col min="11785" max="11786" width="0" style="158" hidden="1" customWidth="1"/>
    <col min="11787" max="12032" width="9.140625" style="158"/>
    <col min="12033" max="12033" width="39" style="158" customWidth="1"/>
    <col min="12034" max="12034" width="5.85546875" style="158" customWidth="1"/>
    <col min="12035" max="12035" width="9.140625" style="158"/>
    <col min="12036" max="12036" width="5.85546875" style="158" customWidth="1"/>
    <col min="12037" max="12037" width="9.42578125" style="158" customWidth="1"/>
    <col min="12038" max="12039" width="0" style="158" hidden="1" customWidth="1"/>
    <col min="12040" max="12040" width="8.85546875" style="158" customWidth="1"/>
    <col min="12041" max="12042" width="0" style="158" hidden="1" customWidth="1"/>
    <col min="12043" max="12288" width="9.140625" style="158"/>
    <col min="12289" max="12289" width="39" style="158" customWidth="1"/>
    <col min="12290" max="12290" width="5.85546875" style="158" customWidth="1"/>
    <col min="12291" max="12291" width="9.140625" style="158"/>
    <col min="12292" max="12292" width="5.85546875" style="158" customWidth="1"/>
    <col min="12293" max="12293" width="9.42578125" style="158" customWidth="1"/>
    <col min="12294" max="12295" width="0" style="158" hidden="1" customWidth="1"/>
    <col min="12296" max="12296" width="8.85546875" style="158" customWidth="1"/>
    <col min="12297" max="12298" width="0" style="158" hidden="1" customWidth="1"/>
    <col min="12299" max="12544" width="9.140625" style="158"/>
    <col min="12545" max="12545" width="39" style="158" customWidth="1"/>
    <col min="12546" max="12546" width="5.85546875" style="158" customWidth="1"/>
    <col min="12547" max="12547" width="9.140625" style="158"/>
    <col min="12548" max="12548" width="5.85546875" style="158" customWidth="1"/>
    <col min="12549" max="12549" width="9.42578125" style="158" customWidth="1"/>
    <col min="12550" max="12551" width="0" style="158" hidden="1" customWidth="1"/>
    <col min="12552" max="12552" width="8.85546875" style="158" customWidth="1"/>
    <col min="12553" max="12554" width="0" style="158" hidden="1" customWidth="1"/>
    <col min="12555" max="12800" width="9.140625" style="158"/>
    <col min="12801" max="12801" width="39" style="158" customWidth="1"/>
    <col min="12802" max="12802" width="5.85546875" style="158" customWidth="1"/>
    <col min="12803" max="12803" width="9.140625" style="158"/>
    <col min="12804" max="12804" width="5.85546875" style="158" customWidth="1"/>
    <col min="12805" max="12805" width="9.42578125" style="158" customWidth="1"/>
    <col min="12806" max="12807" width="0" style="158" hidden="1" customWidth="1"/>
    <col min="12808" max="12808" width="8.85546875" style="158" customWidth="1"/>
    <col min="12809" max="12810" width="0" style="158" hidden="1" customWidth="1"/>
    <col min="12811" max="13056" width="9.140625" style="158"/>
    <col min="13057" max="13057" width="39" style="158" customWidth="1"/>
    <col min="13058" max="13058" width="5.85546875" style="158" customWidth="1"/>
    <col min="13059" max="13059" width="9.140625" style="158"/>
    <col min="13060" max="13060" width="5.85546875" style="158" customWidth="1"/>
    <col min="13061" max="13061" width="9.42578125" style="158" customWidth="1"/>
    <col min="13062" max="13063" width="0" style="158" hidden="1" customWidth="1"/>
    <col min="13064" max="13064" width="8.85546875" style="158" customWidth="1"/>
    <col min="13065" max="13066" width="0" style="158" hidden="1" customWidth="1"/>
    <col min="13067" max="13312" width="9.140625" style="158"/>
    <col min="13313" max="13313" width="39" style="158" customWidth="1"/>
    <col min="13314" max="13314" width="5.85546875" style="158" customWidth="1"/>
    <col min="13315" max="13315" width="9.140625" style="158"/>
    <col min="13316" max="13316" width="5.85546875" style="158" customWidth="1"/>
    <col min="13317" max="13317" width="9.42578125" style="158" customWidth="1"/>
    <col min="13318" max="13319" width="0" style="158" hidden="1" customWidth="1"/>
    <col min="13320" max="13320" width="8.85546875" style="158" customWidth="1"/>
    <col min="13321" max="13322" width="0" style="158" hidden="1" customWidth="1"/>
    <col min="13323" max="13568" width="9.140625" style="158"/>
    <col min="13569" max="13569" width="39" style="158" customWidth="1"/>
    <col min="13570" max="13570" width="5.85546875" style="158" customWidth="1"/>
    <col min="13571" max="13571" width="9.140625" style="158"/>
    <col min="13572" max="13572" width="5.85546875" style="158" customWidth="1"/>
    <col min="13573" max="13573" width="9.42578125" style="158" customWidth="1"/>
    <col min="13574" max="13575" width="0" style="158" hidden="1" customWidth="1"/>
    <col min="13576" max="13576" width="8.85546875" style="158" customWidth="1"/>
    <col min="13577" max="13578" width="0" style="158" hidden="1" customWidth="1"/>
    <col min="13579" max="13824" width="9.140625" style="158"/>
    <col min="13825" max="13825" width="39" style="158" customWidth="1"/>
    <col min="13826" max="13826" width="5.85546875" style="158" customWidth="1"/>
    <col min="13827" max="13827" width="9.140625" style="158"/>
    <col min="13828" max="13828" width="5.85546875" style="158" customWidth="1"/>
    <col min="13829" max="13829" width="9.42578125" style="158" customWidth="1"/>
    <col min="13830" max="13831" width="0" style="158" hidden="1" customWidth="1"/>
    <col min="13832" max="13832" width="8.85546875" style="158" customWidth="1"/>
    <col min="13833" max="13834" width="0" style="158" hidden="1" customWidth="1"/>
    <col min="13835" max="14080" width="9.140625" style="158"/>
    <col min="14081" max="14081" width="39" style="158" customWidth="1"/>
    <col min="14082" max="14082" width="5.85546875" style="158" customWidth="1"/>
    <col min="14083" max="14083" width="9.140625" style="158"/>
    <col min="14084" max="14084" width="5.85546875" style="158" customWidth="1"/>
    <col min="14085" max="14085" width="9.42578125" style="158" customWidth="1"/>
    <col min="14086" max="14087" width="0" style="158" hidden="1" customWidth="1"/>
    <col min="14088" max="14088" width="8.85546875" style="158" customWidth="1"/>
    <col min="14089" max="14090" width="0" style="158" hidden="1" customWidth="1"/>
    <col min="14091" max="14336" width="9.140625" style="158"/>
    <col min="14337" max="14337" width="39" style="158" customWidth="1"/>
    <col min="14338" max="14338" width="5.85546875" style="158" customWidth="1"/>
    <col min="14339" max="14339" width="9.140625" style="158"/>
    <col min="14340" max="14340" width="5.85546875" style="158" customWidth="1"/>
    <col min="14341" max="14341" width="9.42578125" style="158" customWidth="1"/>
    <col min="14342" max="14343" width="0" style="158" hidden="1" customWidth="1"/>
    <col min="14344" max="14344" width="8.85546875" style="158" customWidth="1"/>
    <col min="14345" max="14346" width="0" style="158" hidden="1" customWidth="1"/>
    <col min="14347" max="14592" width="9.140625" style="158"/>
    <col min="14593" max="14593" width="39" style="158" customWidth="1"/>
    <col min="14594" max="14594" width="5.85546875" style="158" customWidth="1"/>
    <col min="14595" max="14595" width="9.140625" style="158"/>
    <col min="14596" max="14596" width="5.85546875" style="158" customWidth="1"/>
    <col min="14597" max="14597" width="9.42578125" style="158" customWidth="1"/>
    <col min="14598" max="14599" width="0" style="158" hidden="1" customWidth="1"/>
    <col min="14600" max="14600" width="8.85546875" style="158" customWidth="1"/>
    <col min="14601" max="14602" width="0" style="158" hidden="1" customWidth="1"/>
    <col min="14603" max="14848" width="9.140625" style="158"/>
    <col min="14849" max="14849" width="39" style="158" customWidth="1"/>
    <col min="14850" max="14850" width="5.85546875" style="158" customWidth="1"/>
    <col min="14851" max="14851" width="9.140625" style="158"/>
    <col min="14852" max="14852" width="5.85546875" style="158" customWidth="1"/>
    <col min="14853" max="14853" width="9.42578125" style="158" customWidth="1"/>
    <col min="14854" max="14855" width="0" style="158" hidden="1" customWidth="1"/>
    <col min="14856" max="14856" width="8.85546875" style="158" customWidth="1"/>
    <col min="14857" max="14858" width="0" style="158" hidden="1" customWidth="1"/>
    <col min="14859" max="15104" width="9.140625" style="158"/>
    <col min="15105" max="15105" width="39" style="158" customWidth="1"/>
    <col min="15106" max="15106" width="5.85546875" style="158" customWidth="1"/>
    <col min="15107" max="15107" width="9.140625" style="158"/>
    <col min="15108" max="15108" width="5.85546875" style="158" customWidth="1"/>
    <col min="15109" max="15109" width="9.42578125" style="158" customWidth="1"/>
    <col min="15110" max="15111" width="0" style="158" hidden="1" customWidth="1"/>
    <col min="15112" max="15112" width="8.85546875" style="158" customWidth="1"/>
    <col min="15113" max="15114" width="0" style="158" hidden="1" customWidth="1"/>
    <col min="15115" max="15360" width="9.140625" style="158"/>
    <col min="15361" max="15361" width="39" style="158" customWidth="1"/>
    <col min="15362" max="15362" width="5.85546875" style="158" customWidth="1"/>
    <col min="15363" max="15363" width="9.140625" style="158"/>
    <col min="15364" max="15364" width="5.85546875" style="158" customWidth="1"/>
    <col min="15365" max="15365" width="9.42578125" style="158" customWidth="1"/>
    <col min="15366" max="15367" width="0" style="158" hidden="1" customWidth="1"/>
    <col min="15368" max="15368" width="8.85546875" style="158" customWidth="1"/>
    <col min="15369" max="15370" width="0" style="158" hidden="1" customWidth="1"/>
    <col min="15371" max="15616" width="9.140625" style="158"/>
    <col min="15617" max="15617" width="39" style="158" customWidth="1"/>
    <col min="15618" max="15618" width="5.85546875" style="158" customWidth="1"/>
    <col min="15619" max="15619" width="9.140625" style="158"/>
    <col min="15620" max="15620" width="5.85546875" style="158" customWidth="1"/>
    <col min="15621" max="15621" width="9.42578125" style="158" customWidth="1"/>
    <col min="15622" max="15623" width="0" style="158" hidden="1" customWidth="1"/>
    <col min="15624" max="15624" width="8.85546875" style="158" customWidth="1"/>
    <col min="15625" max="15626" width="0" style="158" hidden="1" customWidth="1"/>
    <col min="15627" max="15872" width="9.140625" style="158"/>
    <col min="15873" max="15873" width="39" style="158" customWidth="1"/>
    <col min="15874" max="15874" width="5.85546875" style="158" customWidth="1"/>
    <col min="15875" max="15875" width="9.140625" style="158"/>
    <col min="15876" max="15876" width="5.85546875" style="158" customWidth="1"/>
    <col min="15877" max="15877" width="9.42578125" style="158" customWidth="1"/>
    <col min="15878" max="15879" width="0" style="158" hidden="1" customWidth="1"/>
    <col min="15880" max="15880" width="8.85546875" style="158" customWidth="1"/>
    <col min="15881" max="15882" width="0" style="158" hidden="1" customWidth="1"/>
    <col min="15883" max="16128" width="9.140625" style="158"/>
    <col min="16129" max="16129" width="39" style="158" customWidth="1"/>
    <col min="16130" max="16130" width="5.85546875" style="158" customWidth="1"/>
    <col min="16131" max="16131" width="9.140625" style="158"/>
    <col min="16132" max="16132" width="5.85546875" style="158" customWidth="1"/>
    <col min="16133" max="16133" width="9.42578125" style="158" customWidth="1"/>
    <col min="16134" max="16135" width="0" style="158" hidden="1" customWidth="1"/>
    <col min="16136" max="16136" width="8.85546875" style="158" customWidth="1"/>
    <col min="16137" max="16138" width="0" style="158" hidden="1" customWidth="1"/>
    <col min="16139" max="16384" width="9.140625" style="158"/>
  </cols>
  <sheetData>
    <row r="1" spans="1:10" s="151" customFormat="1" ht="12.75" hidden="1" customHeight="1" x14ac:dyDescent="0.2">
      <c r="A1" s="162"/>
      <c r="B1" s="163"/>
      <c r="C1" s="163"/>
      <c r="D1" s="163"/>
      <c r="E1" s="164"/>
      <c r="F1" s="164"/>
      <c r="G1" s="164"/>
      <c r="H1" s="164"/>
      <c r="I1" s="164"/>
      <c r="J1" s="164"/>
    </row>
    <row r="2" spans="1:10" ht="12.75" customHeight="1" x14ac:dyDescent="0.25">
      <c r="A2" s="183"/>
      <c r="B2" s="186"/>
      <c r="C2" s="166"/>
      <c r="D2" s="166"/>
      <c r="E2" s="184"/>
      <c r="F2" s="184"/>
      <c r="G2" s="184"/>
      <c r="H2" s="128" t="s">
        <v>358</v>
      </c>
    </row>
    <row r="3" spans="1:10" ht="12.75" customHeight="1" x14ac:dyDescent="0.25">
      <c r="A3" s="167"/>
      <c r="B3" s="167"/>
      <c r="C3" s="167"/>
      <c r="D3" s="167"/>
      <c r="H3" s="132" t="s">
        <v>39</v>
      </c>
    </row>
    <row r="4" spans="1:10" ht="12.75" customHeight="1" x14ac:dyDescent="0.25">
      <c r="A4" s="167"/>
      <c r="B4" s="167"/>
      <c r="C4" s="167"/>
      <c r="D4" s="167"/>
      <c r="H4" s="132" t="str">
        <f>"муниципального образования """&amp;RIGHT(E12,LEN(E12)-FIND("*",E12,1))&amp;""""</f>
        <v>муниципального образования "Большеолыпское"</v>
      </c>
    </row>
    <row r="5" spans="1:10" ht="12.75" customHeight="1" x14ac:dyDescent="0.25">
      <c r="A5" s="165"/>
      <c r="B5" s="168"/>
      <c r="C5" s="168"/>
      <c r="D5" s="168"/>
      <c r="H5" s="132" t="str">
        <f>MID(E12,FIND("Узел",E12,1)+5,FIND("*",E12,1)-FIND("Узел",E12,1)-5)&amp; " Удмуртской Республики"</f>
        <v>Кезского района Удмуртской Республики</v>
      </c>
    </row>
    <row r="6" spans="1:10" ht="12.75" customHeight="1" x14ac:dyDescent="0.25">
      <c r="A6" s="165"/>
      <c r="B6" s="169"/>
      <c r="C6" s="169"/>
      <c r="D6" s="169"/>
      <c r="E6" s="170"/>
      <c r="F6" s="170"/>
      <c r="G6" s="170"/>
      <c r="H6" s="135" t="str">
        <f>"от__ ________ "&amp;MID(E11,FIND("Прогноз",E11,1)+8,4)-2&amp;" года  №_____"</f>
        <v>от__ ________ 2019 года  №_____</v>
      </c>
      <c r="I6" s="170"/>
      <c r="J6" s="170"/>
    </row>
    <row r="7" spans="1:10" ht="64.5" customHeight="1" x14ac:dyDescent="0.25">
      <c r="A7" s="275" t="str">
        <f>"Предельные ассигнования из бюджета муниципального образования """&amp;MID(E12,FIND("*",E12,1)+1,LEN(E12)-FIND("*",E12,1))&amp;""" "&amp;MID(E12,FIND("%",E12,1)+5,FIND("*",E12,1)-FIND("%",E12,1)-5)&amp;" на плановый период "&amp;MID(E11,FIND("Прогноз",E11,1)+8,4)&amp;" и "&amp;MID(H12,FIND("Прогноз",H12,1)+8,4)&amp;" годов по разделам, подразделам, целевым статьям, группам (группам и подгруппам) видов расходов классификации расходов бюджетов Российской Федерации"</f>
        <v>Предельные ассигнования из бюджета муниципального образования "Большеолыпское"  Кезского района на плановый период 2021 и 2022 годов по разделам, подразделам, целевым статьям, группам (группам и подгруппам) видов расходов классификации расходов бюджетов Российской Федерации</v>
      </c>
      <c r="B7" s="275"/>
      <c r="C7" s="275"/>
      <c r="D7" s="275"/>
      <c r="E7" s="275"/>
      <c r="F7" s="275"/>
      <c r="G7" s="275"/>
      <c r="H7" s="275"/>
    </row>
    <row r="8" spans="1:10" ht="12.75" customHeight="1" x14ac:dyDescent="0.25">
      <c r="A8" s="165"/>
      <c r="B8" s="169"/>
      <c r="C8" s="169"/>
      <c r="D8" s="169"/>
      <c r="E8" s="171"/>
      <c r="F8" s="171"/>
      <c r="G8" s="171"/>
      <c r="H8" s="171" t="s">
        <v>54</v>
      </c>
      <c r="I8" s="171"/>
      <c r="J8" s="171"/>
    </row>
    <row r="9" spans="1:10" ht="12.75" customHeight="1" x14ac:dyDescent="0.25">
      <c r="A9" s="278" t="s">
        <v>55</v>
      </c>
      <c r="B9" s="279" t="s">
        <v>290</v>
      </c>
      <c r="C9" s="279" t="s">
        <v>46</v>
      </c>
      <c r="D9" s="279" t="s">
        <v>47</v>
      </c>
      <c r="E9" s="280" t="s">
        <v>45</v>
      </c>
      <c r="F9" s="280"/>
      <c r="G9" s="280"/>
      <c r="H9" s="280"/>
      <c r="I9" s="171"/>
      <c r="J9" s="171"/>
    </row>
    <row r="10" spans="1:10" s="175" customFormat="1" ht="44.25" customHeight="1" x14ac:dyDescent="0.2">
      <c r="A10" s="278"/>
      <c r="B10" s="279"/>
      <c r="C10" s="279"/>
      <c r="D10" s="279"/>
      <c r="E10" s="174" t="str">
        <f>MID(E12,FIND("Прогноз",E12,1)+8,4)&amp;" год"</f>
        <v>2021 год</v>
      </c>
      <c r="F10" s="174" t="str">
        <f>MID(F12,FIND("Прогноз",F12,1)+8,4)&amp;" ББ="&amp;LEFT(RIGHT(F11,12),2)</f>
        <v>2021 ББ=20</v>
      </c>
      <c r="G10" s="174" t="str">
        <f>MID(G12,FIND("Прогноз",G12,1)+8,4)&amp;" ББ="&amp;LEFT(RIGHT(G11,12),2)</f>
        <v>2021 ББ=22</v>
      </c>
      <c r="H10" s="174" t="str">
        <f>MID(H12,FIND("Прогноз",H12,1)+8,4)&amp;" год"</f>
        <v>2022 год</v>
      </c>
      <c r="I10" s="159" t="str">
        <f>MID(I12,FIND("Прогноз",I12,1)+8,4)&amp;" ББ="&amp;LEFT(RIGHT(I11,12),2)</f>
        <v>2022 ББ=20</v>
      </c>
      <c r="J10" s="142" t="str">
        <f>MID(J12,FIND("Прогноз",J12,1)+8,4)&amp;" ББ="&amp;LEFT(RIGHT(J11,12),2)</f>
        <v>2022 ББ=22</v>
      </c>
    </row>
    <row r="11" spans="1:10" s="146" customFormat="1" ht="87.75" hidden="1" customHeight="1" x14ac:dyDescent="0.2">
      <c r="A11" s="143" t="s">
        <v>41</v>
      </c>
      <c r="B11" s="143" t="s">
        <v>291</v>
      </c>
      <c r="C11" s="143" t="s">
        <v>213</v>
      </c>
      <c r="D11" s="143" t="s">
        <v>48</v>
      </c>
      <c r="E11" s="177" t="s">
        <v>433</v>
      </c>
      <c r="F11" s="177" t="s">
        <v>434</v>
      </c>
      <c r="G11" s="177" t="s">
        <v>435</v>
      </c>
      <c r="H11" s="177" t="s">
        <v>436</v>
      </c>
      <c r="I11" s="177" t="s">
        <v>437</v>
      </c>
      <c r="J11" s="177" t="s">
        <v>438</v>
      </c>
    </row>
    <row r="12" spans="1:10" s="151" customFormat="1" ht="64.5" hidden="1" customHeight="1" x14ac:dyDescent="0.2">
      <c r="A12" s="147" t="s">
        <v>40</v>
      </c>
      <c r="B12" s="147" t="s">
        <v>292</v>
      </c>
      <c r="C12" s="147" t="s">
        <v>46</v>
      </c>
      <c r="D12" s="147" t="s">
        <v>49</v>
      </c>
      <c r="E12" s="179" t="s">
        <v>418</v>
      </c>
      <c r="F12" s="179" t="s">
        <v>418</v>
      </c>
      <c r="G12" s="179" t="s">
        <v>418</v>
      </c>
      <c r="H12" s="179" t="s">
        <v>429</v>
      </c>
      <c r="I12" s="179" t="s">
        <v>429</v>
      </c>
      <c r="J12" s="179" t="s">
        <v>429</v>
      </c>
    </row>
    <row r="13" spans="1:10" s="151" customFormat="1" ht="14.25" hidden="1" x14ac:dyDescent="0.2">
      <c r="A13" s="180" t="s">
        <v>273</v>
      </c>
      <c r="B13" s="181" t="s">
        <v>42</v>
      </c>
      <c r="C13" s="181" t="s">
        <v>42</v>
      </c>
      <c r="D13" s="181" t="s">
        <v>42</v>
      </c>
      <c r="E13" s="182">
        <v>1980.5</v>
      </c>
      <c r="F13" s="182">
        <v>1980.5</v>
      </c>
      <c r="G13" s="182"/>
      <c r="H13" s="182">
        <v>1995</v>
      </c>
      <c r="I13" s="182">
        <v>1995</v>
      </c>
      <c r="J13" s="182"/>
    </row>
    <row r="14" spans="1:10" s="151" customFormat="1" ht="14.25" x14ac:dyDescent="0.2">
      <c r="A14" s="180" t="s">
        <v>263</v>
      </c>
      <c r="B14" s="181" t="s">
        <v>293</v>
      </c>
      <c r="C14" s="181" t="s">
        <v>42</v>
      </c>
      <c r="D14" s="181" t="s">
        <v>42</v>
      </c>
      <c r="E14" s="182">
        <v>1187.7</v>
      </c>
      <c r="F14" s="182">
        <v>1187.7</v>
      </c>
      <c r="G14" s="182"/>
      <c r="H14" s="182">
        <v>1199.2</v>
      </c>
      <c r="I14" s="182">
        <v>1199.2</v>
      </c>
      <c r="J14" s="182"/>
    </row>
    <row r="15" spans="1:10" s="151" customFormat="1" ht="25.5" customHeight="1" x14ac:dyDescent="0.2">
      <c r="A15" s="180" t="s">
        <v>264</v>
      </c>
      <c r="B15" s="181" t="s">
        <v>294</v>
      </c>
      <c r="C15" s="181" t="s">
        <v>42</v>
      </c>
      <c r="D15" s="181" t="s">
        <v>42</v>
      </c>
      <c r="E15" s="182">
        <v>483.4</v>
      </c>
      <c r="F15" s="182">
        <v>483.4</v>
      </c>
      <c r="G15" s="182"/>
      <c r="H15" s="182">
        <v>489.1</v>
      </c>
      <c r="I15" s="182">
        <v>489.1</v>
      </c>
      <c r="J15" s="182"/>
    </row>
    <row r="16" spans="1:10" s="151" customFormat="1" ht="14.25" x14ac:dyDescent="0.2">
      <c r="A16" s="162" t="s">
        <v>209</v>
      </c>
      <c r="B16" s="163" t="s">
        <v>294</v>
      </c>
      <c r="C16" s="163" t="s">
        <v>241</v>
      </c>
      <c r="D16" s="163" t="s">
        <v>42</v>
      </c>
      <c r="E16" s="164">
        <v>483.4</v>
      </c>
      <c r="F16" s="164">
        <v>483.4</v>
      </c>
      <c r="G16" s="164"/>
      <c r="H16" s="164">
        <v>489.1</v>
      </c>
      <c r="I16" s="164">
        <v>489.1</v>
      </c>
      <c r="J16" s="164"/>
    </row>
    <row r="17" spans="1:10" s="151" customFormat="1" ht="14.25" x14ac:dyDescent="0.2">
      <c r="A17" s="162" t="s">
        <v>246</v>
      </c>
      <c r="B17" s="163" t="s">
        <v>294</v>
      </c>
      <c r="C17" s="163" t="s">
        <v>247</v>
      </c>
      <c r="D17" s="163" t="s">
        <v>42</v>
      </c>
      <c r="E17" s="164">
        <v>483.4</v>
      </c>
      <c r="F17" s="164">
        <v>483.4</v>
      </c>
      <c r="G17" s="164"/>
      <c r="H17" s="164">
        <v>489.1</v>
      </c>
      <c r="I17" s="164">
        <v>489.1</v>
      </c>
      <c r="J17" s="164"/>
    </row>
    <row r="18" spans="1:10" s="151" customFormat="1" ht="15.75" customHeight="1" x14ac:dyDescent="0.2">
      <c r="A18" s="162" t="s">
        <v>243</v>
      </c>
      <c r="B18" s="163" t="s">
        <v>294</v>
      </c>
      <c r="C18" s="163" t="s">
        <v>247</v>
      </c>
      <c r="D18" s="163" t="s">
        <v>50</v>
      </c>
      <c r="E18" s="164">
        <v>371.1</v>
      </c>
      <c r="F18" s="164">
        <v>371.1</v>
      </c>
      <c r="G18" s="164"/>
      <c r="H18" s="164">
        <v>375.7</v>
      </c>
      <c r="I18" s="164">
        <v>375.7</v>
      </c>
      <c r="J18" s="164"/>
    </row>
    <row r="19" spans="1:10" s="151" customFormat="1" ht="27" customHeight="1" x14ac:dyDescent="0.2">
      <c r="A19" s="162" t="s">
        <v>244</v>
      </c>
      <c r="B19" s="163" t="s">
        <v>294</v>
      </c>
      <c r="C19" s="163" t="s">
        <v>247</v>
      </c>
      <c r="D19" s="163" t="s">
        <v>245</v>
      </c>
      <c r="E19" s="164">
        <v>112.3</v>
      </c>
      <c r="F19" s="164">
        <v>112.3</v>
      </c>
      <c r="G19" s="164"/>
      <c r="H19" s="164">
        <v>113.4</v>
      </c>
      <c r="I19" s="164">
        <v>113.4</v>
      </c>
      <c r="J19" s="164"/>
    </row>
    <row r="20" spans="1:10" s="151" customFormat="1" ht="33.75" customHeight="1" x14ac:dyDescent="0.2">
      <c r="A20" s="180" t="s">
        <v>266</v>
      </c>
      <c r="B20" s="181" t="s">
        <v>295</v>
      </c>
      <c r="C20" s="181" t="s">
        <v>42</v>
      </c>
      <c r="D20" s="181" t="s">
        <v>42</v>
      </c>
      <c r="E20" s="182">
        <v>704.3</v>
      </c>
      <c r="F20" s="182">
        <v>704.3</v>
      </c>
      <c r="G20" s="182"/>
      <c r="H20" s="182">
        <v>710.1</v>
      </c>
      <c r="I20" s="182">
        <v>710.1</v>
      </c>
      <c r="J20" s="182"/>
    </row>
    <row r="21" spans="1:10" s="151" customFormat="1" ht="14.25" x14ac:dyDescent="0.2">
      <c r="A21" s="162" t="s">
        <v>209</v>
      </c>
      <c r="B21" s="163" t="s">
        <v>295</v>
      </c>
      <c r="C21" s="163" t="s">
        <v>241</v>
      </c>
      <c r="D21" s="163" t="s">
        <v>42</v>
      </c>
      <c r="E21" s="164">
        <v>704.3</v>
      </c>
      <c r="F21" s="164">
        <v>704.3</v>
      </c>
      <c r="G21" s="164"/>
      <c r="H21" s="164">
        <v>710.1</v>
      </c>
      <c r="I21" s="164">
        <v>710.1</v>
      </c>
      <c r="J21" s="164"/>
    </row>
    <row r="22" spans="1:10" s="151" customFormat="1" ht="14.25" x14ac:dyDescent="0.2">
      <c r="A22" s="162" t="s">
        <v>210</v>
      </c>
      <c r="B22" s="163" t="s">
        <v>295</v>
      </c>
      <c r="C22" s="163" t="s">
        <v>248</v>
      </c>
      <c r="D22" s="163" t="s">
        <v>42</v>
      </c>
      <c r="E22" s="164">
        <v>704.3</v>
      </c>
      <c r="F22" s="164">
        <v>704.3</v>
      </c>
      <c r="G22" s="164"/>
      <c r="H22" s="164">
        <v>710.1</v>
      </c>
      <c r="I22" s="164">
        <v>710.1</v>
      </c>
      <c r="J22" s="164"/>
    </row>
    <row r="23" spans="1:10" s="151" customFormat="1" ht="14.25" customHeight="1" x14ac:dyDescent="0.2">
      <c r="A23" s="162" t="s">
        <v>243</v>
      </c>
      <c r="B23" s="163" t="s">
        <v>295</v>
      </c>
      <c r="C23" s="163" t="s">
        <v>248</v>
      </c>
      <c r="D23" s="163" t="s">
        <v>50</v>
      </c>
      <c r="E23" s="164">
        <v>522.9</v>
      </c>
      <c r="F23" s="164">
        <v>522.9</v>
      </c>
      <c r="G23" s="164"/>
      <c r="H23" s="164">
        <v>527.79999999999995</v>
      </c>
      <c r="I23" s="164">
        <v>527.79999999999995</v>
      </c>
      <c r="J23" s="164"/>
    </row>
    <row r="24" spans="1:10" s="151" customFormat="1" ht="24" customHeight="1" x14ac:dyDescent="0.2">
      <c r="A24" s="162" t="s">
        <v>244</v>
      </c>
      <c r="B24" s="163" t="s">
        <v>295</v>
      </c>
      <c r="C24" s="163" t="s">
        <v>248</v>
      </c>
      <c r="D24" s="163" t="s">
        <v>245</v>
      </c>
      <c r="E24" s="164">
        <v>158.4</v>
      </c>
      <c r="F24" s="164">
        <v>158.4</v>
      </c>
      <c r="G24" s="164"/>
      <c r="H24" s="164">
        <v>159.4</v>
      </c>
      <c r="I24" s="164">
        <v>159.4</v>
      </c>
      <c r="J24" s="164"/>
    </row>
    <row r="25" spans="1:10" s="151" customFormat="1" ht="14.25" x14ac:dyDescent="0.2">
      <c r="A25" s="162" t="s">
        <v>350</v>
      </c>
      <c r="B25" s="163" t="s">
        <v>295</v>
      </c>
      <c r="C25" s="163" t="s">
        <v>248</v>
      </c>
      <c r="D25" s="163" t="s">
        <v>51</v>
      </c>
      <c r="E25" s="164">
        <v>21.8</v>
      </c>
      <c r="F25" s="164">
        <v>21.8</v>
      </c>
      <c r="G25" s="164"/>
      <c r="H25" s="164">
        <v>21.7</v>
      </c>
      <c r="I25" s="164">
        <v>21.7</v>
      </c>
      <c r="J25" s="164"/>
    </row>
    <row r="26" spans="1:10" s="151" customFormat="1" ht="14.25" x14ac:dyDescent="0.2">
      <c r="A26" s="162" t="s">
        <v>211</v>
      </c>
      <c r="B26" s="163" t="s">
        <v>295</v>
      </c>
      <c r="C26" s="163" t="s">
        <v>248</v>
      </c>
      <c r="D26" s="163" t="s">
        <v>52</v>
      </c>
      <c r="E26" s="164">
        <v>1</v>
      </c>
      <c r="F26" s="164">
        <v>1</v>
      </c>
      <c r="G26" s="164"/>
      <c r="H26" s="164">
        <v>1</v>
      </c>
      <c r="I26" s="164">
        <v>1</v>
      </c>
      <c r="J26" s="164"/>
    </row>
    <row r="27" spans="1:10" s="151" customFormat="1" ht="14.25" x14ac:dyDescent="0.2">
      <c r="A27" s="162" t="s">
        <v>331</v>
      </c>
      <c r="B27" s="163" t="s">
        <v>295</v>
      </c>
      <c r="C27" s="163" t="s">
        <v>248</v>
      </c>
      <c r="D27" s="163" t="s">
        <v>332</v>
      </c>
      <c r="E27" s="164">
        <v>0.2</v>
      </c>
      <c r="F27" s="164">
        <v>0.2</v>
      </c>
      <c r="G27" s="164"/>
      <c r="H27" s="164">
        <v>0.2</v>
      </c>
      <c r="I27" s="164">
        <v>0.2</v>
      </c>
      <c r="J27" s="164"/>
    </row>
    <row r="28" spans="1:10" s="151" customFormat="1" ht="14.25" x14ac:dyDescent="0.2">
      <c r="A28" s="180" t="s">
        <v>268</v>
      </c>
      <c r="B28" s="181" t="s">
        <v>296</v>
      </c>
      <c r="C28" s="181" t="s">
        <v>42</v>
      </c>
      <c r="D28" s="181" t="s">
        <v>42</v>
      </c>
      <c r="E28" s="182">
        <v>92.4</v>
      </c>
      <c r="F28" s="182">
        <v>92.4</v>
      </c>
      <c r="G28" s="182"/>
      <c r="H28" s="182">
        <v>95.4</v>
      </c>
      <c r="I28" s="182">
        <v>95.4</v>
      </c>
      <c r="J28" s="182"/>
    </row>
    <row r="29" spans="1:10" s="151" customFormat="1" ht="14.25" x14ac:dyDescent="0.2">
      <c r="A29" s="180" t="s">
        <v>269</v>
      </c>
      <c r="B29" s="181" t="s">
        <v>297</v>
      </c>
      <c r="C29" s="181" t="s">
        <v>42</v>
      </c>
      <c r="D29" s="181" t="s">
        <v>42</v>
      </c>
      <c r="E29" s="182">
        <v>92.4</v>
      </c>
      <c r="F29" s="182">
        <v>92.4</v>
      </c>
      <c r="G29" s="182"/>
      <c r="H29" s="182">
        <v>95.4</v>
      </c>
      <c r="I29" s="182">
        <v>95.4</v>
      </c>
      <c r="J29" s="182"/>
    </row>
    <row r="30" spans="1:10" s="151" customFormat="1" ht="14.25" x14ac:dyDescent="0.2">
      <c r="A30" s="162" t="s">
        <v>209</v>
      </c>
      <c r="B30" s="163" t="s">
        <v>297</v>
      </c>
      <c r="C30" s="163" t="s">
        <v>241</v>
      </c>
      <c r="D30" s="163" t="s">
        <v>42</v>
      </c>
      <c r="E30" s="164">
        <v>92.4</v>
      </c>
      <c r="F30" s="164">
        <v>92.4</v>
      </c>
      <c r="G30" s="164"/>
      <c r="H30" s="164">
        <v>95.4</v>
      </c>
      <c r="I30" s="164">
        <v>95.4</v>
      </c>
      <c r="J30" s="164"/>
    </row>
    <row r="31" spans="1:10" s="151" customFormat="1" ht="25.5" customHeight="1" x14ac:dyDescent="0.2">
      <c r="A31" s="162" t="s">
        <v>53</v>
      </c>
      <c r="B31" s="163" t="s">
        <v>297</v>
      </c>
      <c r="C31" s="163" t="s">
        <v>242</v>
      </c>
      <c r="D31" s="163" t="s">
        <v>42</v>
      </c>
      <c r="E31" s="164">
        <v>92.4</v>
      </c>
      <c r="F31" s="164">
        <v>92.4</v>
      </c>
      <c r="G31" s="164"/>
      <c r="H31" s="164">
        <v>95.4</v>
      </c>
      <c r="I31" s="164">
        <v>95.4</v>
      </c>
      <c r="J31" s="164"/>
    </row>
    <row r="32" spans="1:10" s="151" customFormat="1" ht="15.75" customHeight="1" x14ac:dyDescent="0.2">
      <c r="A32" s="162" t="s">
        <v>243</v>
      </c>
      <c r="B32" s="163" t="s">
        <v>297</v>
      </c>
      <c r="C32" s="163" t="s">
        <v>242</v>
      </c>
      <c r="D32" s="163" t="s">
        <v>50</v>
      </c>
      <c r="E32" s="164">
        <v>68.489999999999995</v>
      </c>
      <c r="F32" s="164">
        <v>68.489999999999995</v>
      </c>
      <c r="G32" s="164"/>
      <c r="H32" s="164">
        <v>70.8</v>
      </c>
      <c r="I32" s="164">
        <v>70.8</v>
      </c>
      <c r="J32" s="164"/>
    </row>
    <row r="33" spans="1:10" s="151" customFormat="1" ht="26.25" customHeight="1" x14ac:dyDescent="0.2">
      <c r="A33" s="162" t="s">
        <v>244</v>
      </c>
      <c r="B33" s="163" t="s">
        <v>297</v>
      </c>
      <c r="C33" s="163" t="s">
        <v>242</v>
      </c>
      <c r="D33" s="163" t="s">
        <v>245</v>
      </c>
      <c r="E33" s="164">
        <v>20.69</v>
      </c>
      <c r="F33" s="164">
        <v>20.69</v>
      </c>
      <c r="G33" s="164"/>
      <c r="H33" s="164">
        <v>21.38</v>
      </c>
      <c r="I33" s="164">
        <v>21.38</v>
      </c>
      <c r="J33" s="164"/>
    </row>
    <row r="34" spans="1:10" s="151" customFormat="1" ht="14.25" x14ac:dyDescent="0.2">
      <c r="A34" s="162" t="s">
        <v>350</v>
      </c>
      <c r="B34" s="163" t="s">
        <v>297</v>
      </c>
      <c r="C34" s="163" t="s">
        <v>242</v>
      </c>
      <c r="D34" s="163" t="s">
        <v>51</v>
      </c>
      <c r="E34" s="164">
        <v>3.22</v>
      </c>
      <c r="F34" s="164">
        <v>3.22</v>
      </c>
      <c r="G34" s="164"/>
      <c r="H34" s="164">
        <v>3.22</v>
      </c>
      <c r="I34" s="164">
        <v>3.22</v>
      </c>
      <c r="J34" s="164"/>
    </row>
    <row r="35" spans="1:10" s="151" customFormat="1" ht="14.25" customHeight="1" x14ac:dyDescent="0.2">
      <c r="A35" s="180" t="s">
        <v>351</v>
      </c>
      <c r="B35" s="181" t="s">
        <v>356</v>
      </c>
      <c r="C35" s="181" t="s">
        <v>42</v>
      </c>
      <c r="D35" s="181" t="s">
        <v>42</v>
      </c>
      <c r="E35" s="182">
        <v>56</v>
      </c>
      <c r="F35" s="182">
        <v>56</v>
      </c>
      <c r="G35" s="182"/>
      <c r="H35" s="182">
        <v>56</v>
      </c>
      <c r="I35" s="182">
        <v>56</v>
      </c>
      <c r="J35" s="182"/>
    </row>
    <row r="36" spans="1:10" s="151" customFormat="1" ht="14.25" x14ac:dyDescent="0.2">
      <c r="A36" s="180" t="s">
        <v>352</v>
      </c>
      <c r="B36" s="181" t="s">
        <v>357</v>
      </c>
      <c r="C36" s="181" t="s">
        <v>42</v>
      </c>
      <c r="D36" s="181" t="s">
        <v>42</v>
      </c>
      <c r="E36" s="182">
        <v>56</v>
      </c>
      <c r="F36" s="182">
        <v>56</v>
      </c>
      <c r="G36" s="182"/>
      <c r="H36" s="182">
        <v>56</v>
      </c>
      <c r="I36" s="182">
        <v>56</v>
      </c>
      <c r="J36" s="182"/>
    </row>
    <row r="37" spans="1:10" s="151" customFormat="1" ht="14.25" x14ac:dyDescent="0.2">
      <c r="A37" s="162" t="s">
        <v>209</v>
      </c>
      <c r="B37" s="163" t="s">
        <v>357</v>
      </c>
      <c r="C37" s="163" t="s">
        <v>241</v>
      </c>
      <c r="D37" s="163" t="s">
        <v>42</v>
      </c>
      <c r="E37" s="164">
        <v>56</v>
      </c>
      <c r="F37" s="164">
        <v>56</v>
      </c>
      <c r="G37" s="164"/>
      <c r="H37" s="164">
        <v>56</v>
      </c>
      <c r="I37" s="164">
        <v>56</v>
      </c>
      <c r="J37" s="164"/>
    </row>
    <row r="38" spans="1:10" s="151" customFormat="1" ht="15" customHeight="1" x14ac:dyDescent="0.2">
      <c r="A38" s="162" t="s">
        <v>353</v>
      </c>
      <c r="B38" s="163" t="s">
        <v>357</v>
      </c>
      <c r="C38" s="163" t="s">
        <v>354</v>
      </c>
      <c r="D38" s="163" t="s">
        <v>42</v>
      </c>
      <c r="E38" s="164">
        <v>56</v>
      </c>
      <c r="F38" s="164">
        <v>56</v>
      </c>
      <c r="G38" s="164"/>
      <c r="H38" s="164">
        <v>56</v>
      </c>
      <c r="I38" s="164">
        <v>56</v>
      </c>
      <c r="J38" s="164"/>
    </row>
    <row r="39" spans="1:10" s="151" customFormat="1" ht="14.25" x14ac:dyDescent="0.2">
      <c r="A39" s="162" t="s">
        <v>350</v>
      </c>
      <c r="B39" s="163" t="s">
        <v>357</v>
      </c>
      <c r="C39" s="163" t="s">
        <v>354</v>
      </c>
      <c r="D39" s="163" t="s">
        <v>51</v>
      </c>
      <c r="E39" s="164">
        <v>56</v>
      </c>
      <c r="F39" s="164">
        <v>56</v>
      </c>
      <c r="G39" s="164"/>
      <c r="H39" s="164">
        <v>56</v>
      </c>
      <c r="I39" s="164">
        <v>56</v>
      </c>
      <c r="J39" s="164"/>
    </row>
    <row r="40" spans="1:10" s="151" customFormat="1" ht="14.25" x14ac:dyDescent="0.2">
      <c r="A40" s="180" t="s">
        <v>271</v>
      </c>
      <c r="B40" s="181" t="s">
        <v>298</v>
      </c>
      <c r="C40" s="181" t="s">
        <v>42</v>
      </c>
      <c r="D40" s="181" t="s">
        <v>42</v>
      </c>
      <c r="E40" s="182">
        <v>519</v>
      </c>
      <c r="F40" s="182">
        <v>519</v>
      </c>
      <c r="G40" s="182"/>
      <c r="H40" s="182">
        <v>519</v>
      </c>
      <c r="I40" s="182">
        <v>519</v>
      </c>
      <c r="J40" s="182"/>
    </row>
    <row r="41" spans="1:10" s="151" customFormat="1" ht="14.25" x14ac:dyDescent="0.2">
      <c r="A41" s="180" t="s">
        <v>355</v>
      </c>
      <c r="B41" s="181" t="s">
        <v>299</v>
      </c>
      <c r="C41" s="181" t="s">
        <v>42</v>
      </c>
      <c r="D41" s="181" t="s">
        <v>42</v>
      </c>
      <c r="E41" s="182">
        <v>519</v>
      </c>
      <c r="F41" s="182">
        <v>519</v>
      </c>
      <c r="G41" s="182"/>
      <c r="H41" s="182">
        <v>519</v>
      </c>
      <c r="I41" s="182">
        <v>519</v>
      </c>
      <c r="J41" s="182"/>
    </row>
    <row r="42" spans="1:10" s="151" customFormat="1" ht="14.25" x14ac:dyDescent="0.2">
      <c r="A42" s="162" t="s">
        <v>209</v>
      </c>
      <c r="B42" s="163" t="s">
        <v>299</v>
      </c>
      <c r="C42" s="163" t="s">
        <v>241</v>
      </c>
      <c r="D42" s="163" t="s">
        <v>42</v>
      </c>
      <c r="E42" s="164">
        <v>519</v>
      </c>
      <c r="F42" s="164">
        <v>519</v>
      </c>
      <c r="G42" s="164"/>
      <c r="H42" s="164">
        <v>519</v>
      </c>
      <c r="I42" s="164">
        <v>519</v>
      </c>
      <c r="J42" s="164"/>
    </row>
    <row r="43" spans="1:10" s="151" customFormat="1" ht="27" customHeight="1" x14ac:dyDescent="0.2">
      <c r="A43" s="162" t="s">
        <v>212</v>
      </c>
      <c r="B43" s="163" t="s">
        <v>299</v>
      </c>
      <c r="C43" s="163" t="s">
        <v>249</v>
      </c>
      <c r="D43" s="163" t="s">
        <v>42</v>
      </c>
      <c r="E43" s="164">
        <v>419</v>
      </c>
      <c r="F43" s="164">
        <v>419</v>
      </c>
      <c r="G43" s="164"/>
      <c r="H43" s="164">
        <v>419</v>
      </c>
      <c r="I43" s="164">
        <v>419</v>
      </c>
      <c r="J43" s="164"/>
    </row>
    <row r="44" spans="1:10" s="151" customFormat="1" ht="14.25" x14ac:dyDescent="0.2">
      <c r="A44" s="162" t="s">
        <v>350</v>
      </c>
      <c r="B44" s="163" t="s">
        <v>299</v>
      </c>
      <c r="C44" s="163" t="s">
        <v>249</v>
      </c>
      <c r="D44" s="163" t="s">
        <v>51</v>
      </c>
      <c r="E44" s="164">
        <v>419</v>
      </c>
      <c r="F44" s="164">
        <v>419</v>
      </c>
      <c r="G44" s="164"/>
      <c r="H44" s="164">
        <v>419</v>
      </c>
      <c r="I44" s="164">
        <v>419</v>
      </c>
      <c r="J44" s="164"/>
    </row>
    <row r="45" spans="1:10" s="151" customFormat="1" ht="15.75" customHeight="1" x14ac:dyDescent="0.2">
      <c r="A45" s="162" t="s">
        <v>250</v>
      </c>
      <c r="B45" s="163" t="s">
        <v>299</v>
      </c>
      <c r="C45" s="163" t="s">
        <v>251</v>
      </c>
      <c r="D45" s="163" t="s">
        <v>42</v>
      </c>
      <c r="E45" s="164">
        <v>100</v>
      </c>
      <c r="F45" s="164">
        <v>100</v>
      </c>
      <c r="G45" s="164"/>
      <c r="H45" s="164">
        <v>100</v>
      </c>
      <c r="I45" s="164">
        <v>100</v>
      </c>
      <c r="J45" s="164"/>
    </row>
    <row r="46" spans="1:10" s="151" customFormat="1" ht="14.25" x14ac:dyDescent="0.2">
      <c r="A46" s="162" t="s">
        <v>350</v>
      </c>
      <c r="B46" s="163" t="s">
        <v>299</v>
      </c>
      <c r="C46" s="163" t="s">
        <v>251</v>
      </c>
      <c r="D46" s="163" t="s">
        <v>51</v>
      </c>
      <c r="E46" s="164">
        <v>100</v>
      </c>
      <c r="F46" s="164">
        <v>100</v>
      </c>
      <c r="G46" s="164"/>
      <c r="H46" s="164">
        <v>100</v>
      </c>
      <c r="I46" s="164">
        <v>100</v>
      </c>
      <c r="J46" s="164"/>
    </row>
    <row r="47" spans="1:10" s="151" customFormat="1" ht="14.25" x14ac:dyDescent="0.2">
      <c r="A47" s="180" t="s">
        <v>389</v>
      </c>
      <c r="B47" s="181" t="s">
        <v>397</v>
      </c>
      <c r="C47" s="181" t="s">
        <v>42</v>
      </c>
      <c r="D47" s="181" t="s">
        <v>42</v>
      </c>
      <c r="E47" s="182">
        <v>125.4</v>
      </c>
      <c r="F47" s="182">
        <v>125.4</v>
      </c>
      <c r="G47" s="182"/>
      <c r="H47" s="182">
        <v>125.4</v>
      </c>
      <c r="I47" s="182">
        <v>125.4</v>
      </c>
      <c r="J47" s="182"/>
    </row>
    <row r="48" spans="1:10" s="151" customFormat="1" ht="14.25" x14ac:dyDescent="0.2">
      <c r="A48" s="180" t="s">
        <v>391</v>
      </c>
      <c r="B48" s="181" t="s">
        <v>398</v>
      </c>
      <c r="C48" s="181" t="s">
        <v>42</v>
      </c>
      <c r="D48" s="181" t="s">
        <v>42</v>
      </c>
      <c r="E48" s="182">
        <v>125.4</v>
      </c>
      <c r="F48" s="182">
        <v>125.4</v>
      </c>
      <c r="G48" s="182"/>
      <c r="H48" s="182">
        <v>125.4</v>
      </c>
      <c r="I48" s="182">
        <v>125.4</v>
      </c>
      <c r="J48" s="182"/>
    </row>
    <row r="49" spans="1:10" s="151" customFormat="1" ht="14.25" x14ac:dyDescent="0.2">
      <c r="A49" s="162" t="s">
        <v>209</v>
      </c>
      <c r="B49" s="163" t="s">
        <v>398</v>
      </c>
      <c r="C49" s="163" t="s">
        <v>241</v>
      </c>
      <c r="D49" s="163" t="s">
        <v>42</v>
      </c>
      <c r="E49" s="164">
        <v>125.4</v>
      </c>
      <c r="F49" s="164">
        <v>125.4</v>
      </c>
      <c r="G49" s="164"/>
      <c r="H49" s="164">
        <v>125.4</v>
      </c>
      <c r="I49" s="164">
        <v>125.4</v>
      </c>
      <c r="J49" s="164"/>
    </row>
    <row r="50" spans="1:10" s="151" customFormat="1" ht="15.75" customHeight="1" x14ac:dyDescent="0.2">
      <c r="A50" s="162" t="s">
        <v>392</v>
      </c>
      <c r="B50" s="163" t="s">
        <v>398</v>
      </c>
      <c r="C50" s="163" t="s">
        <v>393</v>
      </c>
      <c r="D50" s="163" t="s">
        <v>42</v>
      </c>
      <c r="E50" s="164">
        <v>11.5</v>
      </c>
      <c r="F50" s="164">
        <v>11.5</v>
      </c>
      <c r="G50" s="164"/>
      <c r="H50" s="164">
        <v>11.5</v>
      </c>
      <c r="I50" s="164">
        <v>11.5</v>
      </c>
      <c r="J50" s="164"/>
    </row>
    <row r="51" spans="1:10" s="151" customFormat="1" ht="14.25" x14ac:dyDescent="0.2">
      <c r="A51" s="162" t="s">
        <v>350</v>
      </c>
      <c r="B51" s="163" t="s">
        <v>398</v>
      </c>
      <c r="C51" s="163" t="s">
        <v>393</v>
      </c>
      <c r="D51" s="163" t="s">
        <v>51</v>
      </c>
      <c r="E51" s="164">
        <v>11.5</v>
      </c>
      <c r="F51" s="164">
        <v>11.5</v>
      </c>
      <c r="G51" s="164"/>
      <c r="H51" s="164">
        <v>11.5</v>
      </c>
      <c r="I51" s="164">
        <v>11.5</v>
      </c>
      <c r="J51" s="164"/>
    </row>
    <row r="52" spans="1:10" s="151" customFormat="1" ht="15" customHeight="1" x14ac:dyDescent="0.2">
      <c r="A52" s="162" t="s">
        <v>394</v>
      </c>
      <c r="B52" s="163" t="s">
        <v>398</v>
      </c>
      <c r="C52" s="163" t="s">
        <v>395</v>
      </c>
      <c r="D52" s="163" t="s">
        <v>42</v>
      </c>
      <c r="E52" s="164">
        <v>113.9</v>
      </c>
      <c r="F52" s="164">
        <v>113.9</v>
      </c>
      <c r="G52" s="164"/>
      <c r="H52" s="164">
        <v>113.9</v>
      </c>
      <c r="I52" s="164">
        <v>113.9</v>
      </c>
      <c r="J52" s="164"/>
    </row>
    <row r="53" spans="1:10" s="151" customFormat="1" ht="14.25" x14ac:dyDescent="0.2">
      <c r="A53" s="162" t="s">
        <v>350</v>
      </c>
      <c r="B53" s="163" t="s">
        <v>398</v>
      </c>
      <c r="C53" s="163" t="s">
        <v>395</v>
      </c>
      <c r="D53" s="163" t="s">
        <v>51</v>
      </c>
      <c r="E53" s="164">
        <v>113.9</v>
      </c>
      <c r="F53" s="164">
        <v>113.9</v>
      </c>
      <c r="G53" s="164"/>
      <c r="H53" s="164">
        <v>113.9</v>
      </c>
      <c r="I53" s="164">
        <v>113.9</v>
      </c>
      <c r="J53" s="164"/>
    </row>
    <row r="54" spans="1:10" x14ac:dyDescent="0.25">
      <c r="A54" s="276" t="s">
        <v>43</v>
      </c>
      <c r="B54" s="276"/>
      <c r="C54" s="276"/>
      <c r="D54" s="276"/>
      <c r="E54" s="155">
        <f>E13</f>
        <v>1980.5</v>
      </c>
      <c r="F54" s="156"/>
      <c r="G54" s="156"/>
      <c r="H54" s="155">
        <f>H13</f>
        <v>1995</v>
      </c>
      <c r="I54" s="156"/>
      <c r="J54" s="156"/>
    </row>
    <row r="55" spans="1:10" ht="16.5" customHeight="1" x14ac:dyDescent="0.25">
      <c r="A55" s="277" t="s">
        <v>396</v>
      </c>
      <c r="B55" s="277"/>
      <c r="C55" s="277"/>
      <c r="D55" s="277"/>
      <c r="E55" s="155">
        <f>G13</f>
        <v>0</v>
      </c>
      <c r="F55" s="156"/>
      <c r="G55" s="156"/>
      <c r="H55" s="155">
        <f>J13</f>
        <v>0</v>
      </c>
      <c r="I55" s="156"/>
      <c r="J55" s="156"/>
    </row>
    <row r="56" spans="1:10" x14ac:dyDescent="0.25">
      <c r="A56" s="276" t="s">
        <v>44</v>
      </c>
      <c r="B56" s="276"/>
      <c r="C56" s="276"/>
      <c r="D56" s="276"/>
      <c r="E56" s="155">
        <f>F13</f>
        <v>1980.5</v>
      </c>
      <c r="F56" s="156"/>
      <c r="G56" s="156"/>
      <c r="H56" s="155">
        <f>I13</f>
        <v>1995</v>
      </c>
      <c r="I56" s="156"/>
      <c r="J56" s="156"/>
    </row>
  </sheetData>
  <mergeCells count="9">
    <mergeCell ref="A54:D54"/>
    <mergeCell ref="A55:D55"/>
    <mergeCell ref="A56:D56"/>
    <mergeCell ref="A7:H7"/>
    <mergeCell ref="A9:A10"/>
    <mergeCell ref="B9:B10"/>
    <mergeCell ref="C9:C10"/>
    <mergeCell ref="D9:D10"/>
    <mergeCell ref="E9:H9"/>
  </mergeCells>
  <pageMargins left="0.70866141732283472" right="0.27559055118110237" top="0.47244094488188981" bottom="0.47244094488188981" header="0.31496062992125984" footer="0.31496062992125984"/>
  <pageSetup paperSize="9" scale="85" fitToHeight="0"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7"/>
  <sheetViews>
    <sheetView tabSelected="1" view="pageBreakPreview" zoomScaleNormal="100" zoomScaleSheetLayoutView="100" workbookViewId="0">
      <selection activeCell="D4" sqref="D4"/>
    </sheetView>
  </sheetViews>
  <sheetFormatPr defaultRowHeight="15" x14ac:dyDescent="0.25"/>
  <cols>
    <col min="1" max="1" width="4.42578125" customWidth="1"/>
    <col min="2" max="2" width="67.42578125" customWidth="1"/>
    <col min="3" max="3" width="20.85546875" hidden="1" customWidth="1"/>
    <col min="4" max="4" width="10.42578125" customWidth="1"/>
  </cols>
  <sheetData>
    <row r="1" spans="1:5" x14ac:dyDescent="0.25">
      <c r="D1" s="62" t="s">
        <v>277</v>
      </c>
    </row>
    <row r="2" spans="1:5" x14ac:dyDescent="0.25">
      <c r="D2" s="62" t="s">
        <v>1</v>
      </c>
    </row>
    <row r="3" spans="1:5" x14ac:dyDescent="0.25">
      <c r="D3" s="62" t="s">
        <v>284</v>
      </c>
    </row>
    <row r="4" spans="1:5" x14ac:dyDescent="0.25">
      <c r="D4" s="62" t="s">
        <v>479</v>
      </c>
    </row>
    <row r="6" spans="1:5" ht="30" x14ac:dyDescent="0.25">
      <c r="B6" s="63" t="s">
        <v>450</v>
      </c>
    </row>
    <row r="9" spans="1:5" x14ac:dyDescent="0.25">
      <c r="D9" t="s">
        <v>214</v>
      </c>
    </row>
    <row r="10" spans="1:5" ht="30" x14ac:dyDescent="0.25">
      <c r="A10" s="64" t="s">
        <v>184</v>
      </c>
      <c r="B10" s="65" t="s">
        <v>4</v>
      </c>
      <c r="C10" s="65"/>
      <c r="D10" s="65" t="s">
        <v>45</v>
      </c>
    </row>
    <row r="11" spans="1:5" x14ac:dyDescent="0.25">
      <c r="A11" s="281" t="s">
        <v>215</v>
      </c>
      <c r="B11" s="281"/>
      <c r="C11" s="281"/>
      <c r="D11" s="281"/>
    </row>
    <row r="12" spans="1:5" ht="75" x14ac:dyDescent="0.25">
      <c r="A12" s="66">
        <v>1</v>
      </c>
      <c r="B12" s="67" t="s">
        <v>216</v>
      </c>
      <c r="C12" s="66"/>
      <c r="D12" s="66">
        <v>519</v>
      </c>
    </row>
    <row r="13" spans="1:5" x14ac:dyDescent="0.25">
      <c r="A13" s="66"/>
      <c r="B13" s="68" t="s">
        <v>217</v>
      </c>
      <c r="C13" s="66"/>
      <c r="D13" s="68">
        <f>D12</f>
        <v>519</v>
      </c>
      <c r="E13" s="25"/>
    </row>
    <row r="14" spans="1:5" x14ac:dyDescent="0.25">
      <c r="A14" s="281" t="s">
        <v>218</v>
      </c>
      <c r="B14" s="281"/>
      <c r="C14" s="281"/>
      <c r="D14" s="281"/>
    </row>
    <row r="15" spans="1:5" ht="30" x14ac:dyDescent="0.25">
      <c r="A15" s="66">
        <v>1</v>
      </c>
      <c r="B15" s="67" t="s">
        <v>219</v>
      </c>
      <c r="C15" s="66"/>
      <c r="D15" s="66">
        <f>419+0.9</f>
        <v>419.9</v>
      </c>
    </row>
    <row r="16" spans="1:5" x14ac:dyDescent="0.25">
      <c r="A16" s="66">
        <v>2</v>
      </c>
      <c r="B16" s="67" t="s">
        <v>250</v>
      </c>
      <c r="C16" s="66"/>
      <c r="D16" s="66">
        <v>100</v>
      </c>
    </row>
    <row r="17" spans="1:4" x14ac:dyDescent="0.25">
      <c r="A17" s="66"/>
      <c r="B17" s="68" t="s">
        <v>44</v>
      </c>
      <c r="C17" s="66"/>
      <c r="D17" s="68">
        <f>D16+D15</f>
        <v>519.9</v>
      </c>
    </row>
  </sheetData>
  <mergeCells count="2">
    <mergeCell ref="A11:D11"/>
    <mergeCell ref="A14:D14"/>
  </mergeCells>
  <phoneticPr fontId="0" type="noConversion"/>
  <pageMargins left="0.70866141732283472" right="0.70866141732283472" top="0.74803149606299213" bottom="0.74803149606299213" header="0.31496062992125984" footer="0.31496062992125984"/>
  <pageSetup paperSize="9" scale="70"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7"/>
  <sheetViews>
    <sheetView view="pageBreakPreview" zoomScaleNormal="100" zoomScaleSheetLayoutView="100" workbookViewId="0">
      <selection activeCell="D17" sqref="D17:E17"/>
    </sheetView>
  </sheetViews>
  <sheetFormatPr defaultRowHeight="15" x14ac:dyDescent="0.25"/>
  <cols>
    <col min="1" max="1" width="4.42578125" customWidth="1"/>
    <col min="2" max="2" width="67.42578125" customWidth="1"/>
    <col min="3" max="3" width="20.85546875" hidden="1" customWidth="1"/>
    <col min="4" max="4" width="11.140625" customWidth="1"/>
    <col min="5" max="5" width="10.42578125" customWidth="1"/>
  </cols>
  <sheetData>
    <row r="1" spans="1:5" x14ac:dyDescent="0.25">
      <c r="E1" s="62" t="s">
        <v>278</v>
      </c>
    </row>
    <row r="2" spans="1:5" x14ac:dyDescent="0.25">
      <c r="E2" s="62" t="s">
        <v>1</v>
      </c>
    </row>
    <row r="3" spans="1:5" x14ac:dyDescent="0.25">
      <c r="E3" s="62" t="s">
        <v>284</v>
      </c>
    </row>
    <row r="4" spans="1:5" x14ac:dyDescent="0.25">
      <c r="E4" s="62" t="s">
        <v>445</v>
      </c>
    </row>
    <row r="6" spans="1:5" ht="45" x14ac:dyDescent="0.25">
      <c r="B6" s="63" t="s">
        <v>448</v>
      </c>
    </row>
    <row r="9" spans="1:5" x14ac:dyDescent="0.25">
      <c r="E9" t="s">
        <v>214</v>
      </c>
    </row>
    <row r="10" spans="1:5" ht="30" x14ac:dyDescent="0.25">
      <c r="A10" s="64" t="s">
        <v>184</v>
      </c>
      <c r="B10" s="65" t="s">
        <v>4</v>
      </c>
      <c r="C10" s="65"/>
      <c r="D10" s="64" t="s">
        <v>347</v>
      </c>
      <c r="E10" s="64" t="s">
        <v>449</v>
      </c>
    </row>
    <row r="11" spans="1:5" x14ac:dyDescent="0.25">
      <c r="A11" s="281" t="s">
        <v>215</v>
      </c>
      <c r="B11" s="281"/>
      <c r="C11" s="281"/>
      <c r="D11" s="281"/>
      <c r="E11" s="281"/>
    </row>
    <row r="12" spans="1:5" ht="75" x14ac:dyDescent="0.25">
      <c r="A12" s="66">
        <v>1</v>
      </c>
      <c r="B12" s="67" t="s">
        <v>216</v>
      </c>
      <c r="C12" s="66"/>
      <c r="D12" s="66">
        <v>519</v>
      </c>
      <c r="E12" s="66">
        <v>519</v>
      </c>
    </row>
    <row r="13" spans="1:5" x14ac:dyDescent="0.25">
      <c r="A13" s="66"/>
      <c r="B13" s="68" t="s">
        <v>217</v>
      </c>
      <c r="C13" s="66"/>
      <c r="D13" s="68">
        <f>D12</f>
        <v>519</v>
      </c>
      <c r="E13" s="68">
        <f>E12</f>
        <v>519</v>
      </c>
    </row>
    <row r="14" spans="1:5" x14ac:dyDescent="0.25">
      <c r="A14" s="281" t="s">
        <v>218</v>
      </c>
      <c r="B14" s="281"/>
      <c r="C14" s="281"/>
      <c r="D14" s="281"/>
      <c r="E14" s="281"/>
    </row>
    <row r="15" spans="1:5" ht="30" x14ac:dyDescent="0.25">
      <c r="A15" s="66">
        <v>1</v>
      </c>
      <c r="B15" s="67" t="s">
        <v>219</v>
      </c>
      <c r="C15" s="66"/>
      <c r="D15" s="66">
        <v>419</v>
      </c>
      <c r="E15" s="66">
        <v>419</v>
      </c>
    </row>
    <row r="16" spans="1:5" x14ac:dyDescent="0.25">
      <c r="A16" s="66">
        <v>2</v>
      </c>
      <c r="B16" s="67" t="s">
        <v>250</v>
      </c>
      <c r="C16" s="66"/>
      <c r="D16" s="66">
        <v>100</v>
      </c>
      <c r="E16" s="66">
        <v>100</v>
      </c>
    </row>
    <row r="17" spans="1:5" x14ac:dyDescent="0.25">
      <c r="A17" s="66"/>
      <c r="B17" s="68" t="s">
        <v>44</v>
      </c>
      <c r="C17" s="66"/>
      <c r="D17" s="68">
        <f>D15+D16</f>
        <v>519</v>
      </c>
      <c r="E17" s="68">
        <f>E15+E16</f>
        <v>519</v>
      </c>
    </row>
  </sheetData>
  <mergeCells count="2">
    <mergeCell ref="A11:E11"/>
    <mergeCell ref="A14:E14"/>
  </mergeCells>
  <phoneticPr fontId="0" type="noConversion"/>
  <pageMargins left="0.70866141732283472" right="0.70866141732283472" top="0.74803149606299213" bottom="0.74803149606299213" header="0.31496062992125984" footer="0.31496062992125984"/>
  <pageSetup paperSize="9" scale="70"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3"/>
  <sheetViews>
    <sheetView view="pageBreakPreview" zoomScaleNormal="100" zoomScaleSheetLayoutView="100" workbookViewId="0">
      <selection activeCell="B9" sqref="B9"/>
    </sheetView>
  </sheetViews>
  <sheetFormatPr defaultColWidth="9.140625" defaultRowHeight="15" x14ac:dyDescent="0.25"/>
  <cols>
    <col min="1" max="1" width="3.5703125" style="25" customWidth="1"/>
    <col min="2" max="2" width="26.85546875" style="25" customWidth="1"/>
    <col min="3" max="3" width="27.7109375" style="25" customWidth="1"/>
    <col min="4" max="4" width="11.7109375" style="25" customWidth="1"/>
    <col min="5" max="5" width="13.85546875" style="25" customWidth="1"/>
    <col min="6" max="6" width="18.42578125" style="25" customWidth="1"/>
    <col min="7" max="16384" width="9.140625" style="25"/>
  </cols>
  <sheetData>
    <row r="1" spans="1:6" x14ac:dyDescent="0.25">
      <c r="E1" s="282" t="s">
        <v>274</v>
      </c>
      <c r="F1" s="282"/>
    </row>
    <row r="2" spans="1:6" x14ac:dyDescent="0.25">
      <c r="E2" s="218" t="s">
        <v>39</v>
      </c>
      <c r="F2" s="218"/>
    </row>
    <row r="3" spans="1:6" x14ac:dyDescent="0.25">
      <c r="D3" s="219" t="s">
        <v>301</v>
      </c>
      <c r="E3" s="219"/>
      <c r="F3" s="219"/>
    </row>
    <row r="4" spans="1:6" x14ac:dyDescent="0.25">
      <c r="D4" s="219" t="s">
        <v>182</v>
      </c>
      <c r="E4" s="219"/>
      <c r="F4" s="219"/>
    </row>
    <row r="5" spans="1:6" x14ac:dyDescent="0.25">
      <c r="D5" s="218" t="s">
        <v>445</v>
      </c>
      <c r="E5" s="218"/>
      <c r="F5" s="218"/>
    </row>
    <row r="6" spans="1:6" x14ac:dyDescent="0.25">
      <c r="E6" s="282"/>
      <c r="F6" s="282"/>
    </row>
    <row r="8" spans="1:6" x14ac:dyDescent="0.25">
      <c r="B8" s="12" t="s">
        <v>183</v>
      </c>
      <c r="C8" s="1"/>
      <c r="D8" s="1"/>
    </row>
    <row r="9" spans="1:6" x14ac:dyDescent="0.25">
      <c r="B9" s="12" t="s">
        <v>447</v>
      </c>
    </row>
    <row r="10" spans="1:6" x14ac:dyDescent="0.25">
      <c r="B10" s="1"/>
    </row>
    <row r="12" spans="1:6" ht="90" x14ac:dyDescent="0.25">
      <c r="A12" s="34" t="s">
        <v>184</v>
      </c>
      <c r="B12" s="34" t="s">
        <v>185</v>
      </c>
      <c r="C12" s="33" t="s">
        <v>186</v>
      </c>
      <c r="D12" s="33" t="s">
        <v>187</v>
      </c>
      <c r="E12" s="34" t="s">
        <v>188</v>
      </c>
      <c r="F12" s="34" t="s">
        <v>304</v>
      </c>
    </row>
    <row r="13" spans="1:6" x14ac:dyDescent="0.25">
      <c r="A13" s="28">
        <v>1</v>
      </c>
      <c r="B13" s="33"/>
      <c r="C13" s="28"/>
      <c r="D13" s="28">
        <v>0</v>
      </c>
      <c r="E13" s="28">
        <v>0</v>
      </c>
      <c r="F13" s="28">
        <v>0</v>
      </c>
    </row>
  </sheetData>
  <mergeCells count="6">
    <mergeCell ref="E6:F6"/>
    <mergeCell ref="E1:F1"/>
    <mergeCell ref="E2:F2"/>
    <mergeCell ref="D3:F3"/>
    <mergeCell ref="D4:F4"/>
    <mergeCell ref="D5:F5"/>
  </mergeCells>
  <phoneticPr fontId="0" type="noConversion"/>
  <pageMargins left="0.70866141732283472" right="0.70866141732283472" top="0.74803149606299213" bottom="0.74803149606299213" header="0.31496062992125984" footer="0.31496062992125984"/>
  <pageSetup paperSize="9" scale="70"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3"/>
  <sheetViews>
    <sheetView view="pageBreakPreview" zoomScaleNormal="100" zoomScaleSheetLayoutView="100" workbookViewId="0">
      <selection activeCell="E12" sqref="E12"/>
    </sheetView>
  </sheetViews>
  <sheetFormatPr defaultColWidth="9.140625" defaultRowHeight="15" x14ac:dyDescent="0.25"/>
  <cols>
    <col min="1" max="1" width="3.5703125" style="25" customWidth="1"/>
    <col min="2" max="2" width="27.28515625" style="25" customWidth="1"/>
    <col min="3" max="3" width="27.7109375" style="25" customWidth="1"/>
    <col min="4" max="4" width="12.7109375" style="25" customWidth="1"/>
    <col min="5" max="5" width="11.7109375" style="25" customWidth="1"/>
    <col min="6" max="6" width="13.85546875" style="25" customWidth="1"/>
    <col min="7" max="7" width="14.85546875" style="25" customWidth="1"/>
    <col min="8" max="16384" width="9.140625" style="25"/>
  </cols>
  <sheetData>
    <row r="1" spans="1:7" x14ac:dyDescent="0.25">
      <c r="F1" s="203" t="s">
        <v>208</v>
      </c>
      <c r="G1" s="203"/>
    </row>
    <row r="2" spans="1:7" x14ac:dyDescent="0.25">
      <c r="F2" s="203" t="s">
        <v>39</v>
      </c>
      <c r="G2" s="203"/>
    </row>
    <row r="3" spans="1:7" x14ac:dyDescent="0.25">
      <c r="D3" s="203" t="s">
        <v>284</v>
      </c>
      <c r="E3" s="203"/>
      <c r="F3" s="203"/>
      <c r="G3" s="203"/>
    </row>
    <row r="4" spans="1:7" x14ac:dyDescent="0.25">
      <c r="D4" s="26"/>
      <c r="E4" s="282" t="s">
        <v>189</v>
      </c>
      <c r="F4" s="282"/>
      <c r="G4" s="282"/>
    </row>
    <row r="5" spans="1:7" x14ac:dyDescent="0.25">
      <c r="D5" s="203" t="s">
        <v>445</v>
      </c>
      <c r="E5" s="203"/>
      <c r="F5" s="203"/>
      <c r="G5" s="203"/>
    </row>
    <row r="7" spans="1:7" x14ac:dyDescent="0.25">
      <c r="B7" s="12" t="s">
        <v>190</v>
      </c>
      <c r="C7" s="1"/>
      <c r="D7" s="1"/>
      <c r="E7" s="1"/>
    </row>
    <row r="8" spans="1:7" x14ac:dyDescent="0.25">
      <c r="B8" s="12" t="s">
        <v>302</v>
      </c>
    </row>
    <row r="9" spans="1:7" x14ac:dyDescent="0.25">
      <c r="B9" s="12" t="s">
        <v>451</v>
      </c>
    </row>
    <row r="11" spans="1:7" x14ac:dyDescent="0.25">
      <c r="A11" s="283" t="s">
        <v>184</v>
      </c>
      <c r="B11" s="283" t="s">
        <v>185</v>
      </c>
      <c r="C11" s="283" t="s">
        <v>186</v>
      </c>
      <c r="D11" s="285" t="s">
        <v>187</v>
      </c>
      <c r="E11" s="286"/>
      <c r="F11" s="283" t="s">
        <v>188</v>
      </c>
      <c r="G11" s="283" t="s">
        <v>304</v>
      </c>
    </row>
    <row r="12" spans="1:7" ht="78" customHeight="1" x14ac:dyDescent="0.25">
      <c r="A12" s="284"/>
      <c r="B12" s="284"/>
      <c r="C12" s="284"/>
      <c r="D12" s="33" t="s">
        <v>345</v>
      </c>
      <c r="E12" s="33" t="s">
        <v>441</v>
      </c>
      <c r="F12" s="284"/>
      <c r="G12" s="284"/>
    </row>
    <row r="13" spans="1:7" x14ac:dyDescent="0.25">
      <c r="A13" s="28">
        <v>1</v>
      </c>
      <c r="B13" s="33"/>
      <c r="C13" s="28"/>
      <c r="D13" s="28">
        <v>0</v>
      </c>
      <c r="E13" s="28">
        <v>0</v>
      </c>
      <c r="F13" s="28"/>
      <c r="G13" s="28"/>
    </row>
  </sheetData>
  <mergeCells count="11">
    <mergeCell ref="F1:G1"/>
    <mergeCell ref="F2:G2"/>
    <mergeCell ref="D3:G3"/>
    <mergeCell ref="E4:G4"/>
    <mergeCell ref="D5:G5"/>
    <mergeCell ref="A11:A12"/>
    <mergeCell ref="B11:B12"/>
    <mergeCell ref="C11:C12"/>
    <mergeCell ref="D11:E11"/>
    <mergeCell ref="G11:G12"/>
    <mergeCell ref="F11:F12"/>
  </mergeCells>
  <phoneticPr fontId="0" type="noConversion"/>
  <pageMargins left="0.70866141732283472" right="0.70866141732283472" top="0.74803149606299213" bottom="0.74803149606299213" header="0.31496062992125984" footer="0.31496062992125984"/>
  <pageSetup paperSize="9" scale="70"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4"/>
  <sheetViews>
    <sheetView view="pageBreakPreview" zoomScaleNormal="100" zoomScaleSheetLayoutView="100" workbookViewId="0">
      <selection activeCell="B13" sqref="B13:C13"/>
    </sheetView>
  </sheetViews>
  <sheetFormatPr defaultColWidth="9.140625" defaultRowHeight="15" x14ac:dyDescent="0.25"/>
  <cols>
    <col min="1" max="1" width="53.5703125" style="25" customWidth="1"/>
    <col min="2" max="3" width="12.28515625" style="25" customWidth="1"/>
    <col min="4" max="16384" width="9.140625" style="25"/>
  </cols>
  <sheetData>
    <row r="1" spans="1:3" x14ac:dyDescent="0.25">
      <c r="A1" s="203" t="s">
        <v>275</v>
      </c>
      <c r="B1" s="203"/>
      <c r="C1" s="203"/>
    </row>
    <row r="2" spans="1:3" x14ac:dyDescent="0.25">
      <c r="A2" s="203" t="s">
        <v>39</v>
      </c>
      <c r="B2" s="203"/>
      <c r="C2" s="203"/>
    </row>
    <row r="3" spans="1:3" x14ac:dyDescent="0.25">
      <c r="A3" s="203" t="s">
        <v>284</v>
      </c>
      <c r="B3" s="203"/>
      <c r="C3" s="203"/>
    </row>
    <row r="4" spans="1:3" x14ac:dyDescent="0.25">
      <c r="A4" s="282" t="s">
        <v>191</v>
      </c>
      <c r="B4" s="282"/>
      <c r="C4" s="282"/>
    </row>
    <row r="5" spans="1:3" x14ac:dyDescent="0.25">
      <c r="A5" s="203" t="s">
        <v>445</v>
      </c>
      <c r="B5" s="203"/>
      <c r="C5" s="203"/>
    </row>
    <row r="7" spans="1:3" x14ac:dyDescent="0.25">
      <c r="A7" s="61" t="s">
        <v>192</v>
      </c>
      <c r="B7" s="1"/>
      <c r="C7" s="1"/>
    </row>
    <row r="8" spans="1:3" x14ac:dyDescent="0.25">
      <c r="A8" s="61" t="s">
        <v>446</v>
      </c>
      <c r="B8" s="1"/>
      <c r="C8" s="1"/>
    </row>
    <row r="9" spans="1:3" x14ac:dyDescent="0.25">
      <c r="A9" s="1"/>
    </row>
    <row r="13" spans="1:3" x14ac:dyDescent="0.25">
      <c r="A13" s="287" t="s">
        <v>193</v>
      </c>
      <c r="B13" s="289" t="s">
        <v>336</v>
      </c>
      <c r="C13" s="290"/>
    </row>
    <row r="14" spans="1:3" x14ac:dyDescent="0.25">
      <c r="A14" s="288"/>
      <c r="B14" s="30" t="s">
        <v>194</v>
      </c>
      <c r="C14" s="30" t="s">
        <v>195</v>
      </c>
    </row>
    <row r="15" spans="1:3" ht="26.25" x14ac:dyDescent="0.25">
      <c r="A15" s="29" t="s">
        <v>196</v>
      </c>
      <c r="B15" s="30"/>
      <c r="C15" s="30"/>
    </row>
    <row r="16" spans="1:3" ht="30" x14ac:dyDescent="0.25">
      <c r="A16" s="30" t="s">
        <v>197</v>
      </c>
      <c r="B16" s="30"/>
      <c r="C16" s="30"/>
    </row>
    <row r="17" spans="1:3" ht="30" x14ac:dyDescent="0.25">
      <c r="A17" s="30" t="s">
        <v>198</v>
      </c>
      <c r="B17" s="30"/>
      <c r="C17" s="30"/>
    </row>
    <row r="18" spans="1:3" ht="45" x14ac:dyDescent="0.25">
      <c r="A18" s="30" t="s">
        <v>199</v>
      </c>
      <c r="B18" s="30"/>
      <c r="C18" s="30"/>
    </row>
    <row r="19" spans="1:3" ht="30" x14ac:dyDescent="0.25">
      <c r="A19" s="30" t="s">
        <v>200</v>
      </c>
      <c r="B19" s="30"/>
      <c r="C19" s="30"/>
    </row>
    <row r="20" spans="1:3" x14ac:dyDescent="0.25">
      <c r="A20" s="31" t="s">
        <v>201</v>
      </c>
      <c r="B20" s="30">
        <v>0</v>
      </c>
      <c r="C20" s="31">
        <v>0</v>
      </c>
    </row>
    <row r="21" spans="1:3" ht="30" x14ac:dyDescent="0.25">
      <c r="A21" s="30" t="s">
        <v>202</v>
      </c>
      <c r="B21" s="30"/>
      <c r="C21" s="30"/>
    </row>
    <row r="22" spans="1:3" ht="30" x14ac:dyDescent="0.25">
      <c r="A22" s="30" t="s">
        <v>203</v>
      </c>
      <c r="B22" s="30"/>
      <c r="C22" s="30"/>
    </row>
    <row r="23" spans="1:3" ht="30" x14ac:dyDescent="0.25">
      <c r="A23" s="30" t="s">
        <v>204</v>
      </c>
      <c r="B23" s="30"/>
      <c r="C23" s="30"/>
    </row>
    <row r="24" spans="1:3" x14ac:dyDescent="0.25">
      <c r="A24" s="31" t="s">
        <v>201</v>
      </c>
      <c r="B24" s="31">
        <v>0</v>
      </c>
      <c r="C24" s="30">
        <v>0</v>
      </c>
    </row>
  </sheetData>
  <mergeCells count="7">
    <mergeCell ref="A13:A14"/>
    <mergeCell ref="B13:C13"/>
    <mergeCell ref="A1:C1"/>
    <mergeCell ref="A2:C2"/>
    <mergeCell ref="A3:C3"/>
    <mergeCell ref="A4:C4"/>
    <mergeCell ref="A5:C5"/>
  </mergeCells>
  <phoneticPr fontId="0" type="noConversion"/>
  <pageMargins left="0.70866141732283472" right="0.70866141732283472" top="0.74803149606299213" bottom="0.74803149606299213" header="0.31496062992125984" footer="0.31496062992125984"/>
  <pageSetup paperSize="9" scale="70" orientation="portrait"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4"/>
  <sheetViews>
    <sheetView view="pageBreakPreview" zoomScaleNormal="100" zoomScaleSheetLayoutView="100" workbookViewId="0">
      <selection activeCell="D9" sqref="D9"/>
    </sheetView>
  </sheetViews>
  <sheetFormatPr defaultColWidth="9.140625" defaultRowHeight="15" x14ac:dyDescent="0.25"/>
  <cols>
    <col min="1" max="1" width="53.5703125" style="25" customWidth="1"/>
    <col min="2" max="2" width="12.42578125" style="25" customWidth="1"/>
    <col min="3" max="3" width="12.28515625" style="25" customWidth="1"/>
    <col min="4" max="4" width="12.140625" style="25" customWidth="1"/>
    <col min="5" max="5" width="12.5703125" style="25" customWidth="1"/>
    <col min="6" max="16384" width="9.140625" style="25"/>
  </cols>
  <sheetData>
    <row r="1" spans="1:5" x14ac:dyDescent="0.25">
      <c r="C1" s="203" t="s">
        <v>276</v>
      </c>
      <c r="D1" s="203"/>
      <c r="E1" s="203"/>
    </row>
    <row r="2" spans="1:5" x14ac:dyDescent="0.25">
      <c r="C2" s="203" t="s">
        <v>39</v>
      </c>
      <c r="D2" s="203"/>
      <c r="E2" s="203"/>
    </row>
    <row r="3" spans="1:5" x14ac:dyDescent="0.25">
      <c r="A3" s="203" t="s">
        <v>284</v>
      </c>
      <c r="B3" s="292"/>
      <c r="C3" s="292"/>
      <c r="D3" s="292"/>
      <c r="E3" s="292"/>
    </row>
    <row r="4" spans="1:5" x14ac:dyDescent="0.25">
      <c r="A4" s="26"/>
      <c r="B4" s="27"/>
      <c r="C4" s="282" t="s">
        <v>158</v>
      </c>
      <c r="D4" s="282"/>
      <c r="E4" s="282"/>
    </row>
    <row r="5" spans="1:5" x14ac:dyDescent="0.25">
      <c r="C5" s="203" t="s">
        <v>445</v>
      </c>
      <c r="D5" s="203"/>
      <c r="E5" s="203"/>
    </row>
    <row r="7" spans="1:5" x14ac:dyDescent="0.25">
      <c r="A7" s="61" t="s">
        <v>205</v>
      </c>
    </row>
    <row r="8" spans="1:5" x14ac:dyDescent="0.25">
      <c r="A8" s="61" t="s">
        <v>303</v>
      </c>
    </row>
    <row r="9" spans="1:5" x14ac:dyDescent="0.25">
      <c r="A9" s="61" t="s">
        <v>452</v>
      </c>
    </row>
    <row r="13" spans="1:5" x14ac:dyDescent="0.25">
      <c r="A13" s="287" t="s">
        <v>193</v>
      </c>
      <c r="B13" s="291" t="s">
        <v>345</v>
      </c>
      <c r="C13" s="291"/>
      <c r="D13" s="291" t="s">
        <v>441</v>
      </c>
      <c r="E13" s="291"/>
    </row>
    <row r="14" spans="1:5" x14ac:dyDescent="0.25">
      <c r="A14" s="288"/>
      <c r="B14" s="28" t="s">
        <v>206</v>
      </c>
      <c r="C14" s="28" t="s">
        <v>207</v>
      </c>
      <c r="D14" s="28" t="s">
        <v>206</v>
      </c>
      <c r="E14" s="28" t="s">
        <v>207</v>
      </c>
    </row>
    <row r="15" spans="1:5" ht="26.25" x14ac:dyDescent="0.25">
      <c r="A15" s="29" t="s">
        <v>196</v>
      </c>
      <c r="B15" s="28"/>
      <c r="C15" s="28"/>
      <c r="D15" s="28"/>
      <c r="E15" s="28"/>
    </row>
    <row r="16" spans="1:5" ht="30" x14ac:dyDescent="0.25">
      <c r="A16" s="30" t="s">
        <v>197</v>
      </c>
      <c r="B16" s="28"/>
      <c r="C16" s="28"/>
      <c r="D16" s="28"/>
      <c r="E16" s="28"/>
    </row>
    <row r="17" spans="1:5" ht="30" x14ac:dyDescent="0.25">
      <c r="A17" s="30" t="s">
        <v>198</v>
      </c>
      <c r="B17" s="28"/>
      <c r="C17" s="28"/>
      <c r="D17" s="28"/>
      <c r="E17" s="28"/>
    </row>
    <row r="18" spans="1:5" ht="45" x14ac:dyDescent="0.25">
      <c r="A18" s="30" t="s">
        <v>199</v>
      </c>
      <c r="B18" s="28"/>
      <c r="C18" s="28"/>
      <c r="D18" s="28"/>
      <c r="E18" s="28"/>
    </row>
    <row r="19" spans="1:5" ht="30" x14ac:dyDescent="0.25">
      <c r="A19" s="30" t="s">
        <v>200</v>
      </c>
      <c r="B19" s="28"/>
      <c r="C19" s="28"/>
      <c r="D19" s="28"/>
      <c r="E19" s="28"/>
    </row>
    <row r="20" spans="1:5" x14ac:dyDescent="0.25">
      <c r="A20" s="31" t="s">
        <v>201</v>
      </c>
      <c r="B20" s="28">
        <v>0</v>
      </c>
      <c r="C20" s="32">
        <v>0</v>
      </c>
      <c r="D20" s="28">
        <v>0</v>
      </c>
      <c r="E20" s="32">
        <v>0</v>
      </c>
    </row>
    <row r="21" spans="1:5" ht="30" x14ac:dyDescent="0.25">
      <c r="A21" s="30" t="s">
        <v>202</v>
      </c>
      <c r="B21" s="28"/>
      <c r="C21" s="28"/>
      <c r="D21" s="28"/>
      <c r="E21" s="28"/>
    </row>
    <row r="22" spans="1:5" ht="30" x14ac:dyDescent="0.25">
      <c r="A22" s="30" t="s">
        <v>203</v>
      </c>
      <c r="B22" s="28"/>
      <c r="C22" s="28"/>
      <c r="D22" s="28"/>
      <c r="E22" s="28"/>
    </row>
    <row r="23" spans="1:5" ht="30" x14ac:dyDescent="0.25">
      <c r="A23" s="30" t="s">
        <v>204</v>
      </c>
      <c r="B23" s="28"/>
      <c r="C23" s="28"/>
      <c r="D23" s="28"/>
      <c r="E23" s="28"/>
    </row>
    <row r="24" spans="1:5" x14ac:dyDescent="0.25">
      <c r="A24" s="31" t="s">
        <v>201</v>
      </c>
      <c r="B24" s="32">
        <v>0</v>
      </c>
      <c r="C24" s="28">
        <v>0</v>
      </c>
      <c r="D24" s="32">
        <v>0</v>
      </c>
      <c r="E24" s="28">
        <v>0</v>
      </c>
    </row>
  </sheetData>
  <mergeCells count="8">
    <mergeCell ref="A13:A14"/>
    <mergeCell ref="B13:C13"/>
    <mergeCell ref="D13:E13"/>
    <mergeCell ref="C1:E1"/>
    <mergeCell ref="C2:E2"/>
    <mergeCell ref="A3:E3"/>
    <mergeCell ref="C4:E4"/>
    <mergeCell ref="C5:E5"/>
  </mergeCells>
  <phoneticPr fontId="0" type="noConversion"/>
  <pageMargins left="0.70866141732283472" right="0.70866141732283472" top="0.74803149606299213" bottom="0.74803149606299213" header="0.31496062992125984" footer="0.31496062992125984"/>
  <pageSetup paperSize="9"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18</vt:i4>
      </vt:variant>
      <vt:variant>
        <vt:lpstr>Именованные диапазоны</vt:lpstr>
      </vt:variant>
      <vt:variant>
        <vt:i4>1</vt:i4>
      </vt:variant>
    </vt:vector>
  </HeadingPairs>
  <TitlesOfParts>
    <vt:vector size="19" baseType="lpstr">
      <vt:lpstr>пр1</vt:lpstr>
      <vt:lpstr>пр2</vt:lpstr>
      <vt:lpstr>пр3</vt:lpstr>
      <vt:lpstr>пр4</vt:lpstr>
      <vt:lpstr>пр5</vt:lpstr>
      <vt:lpstr>пр6</vt:lpstr>
      <vt:lpstr>пр7</vt:lpstr>
      <vt:lpstr>пр8</vt:lpstr>
      <vt:lpstr>пр9</vt:lpstr>
      <vt:lpstr>пр10</vt:lpstr>
      <vt:lpstr>пр11</vt:lpstr>
      <vt:lpstr>пр12</vt:lpstr>
      <vt:lpstr>пр13</vt:lpstr>
      <vt:lpstr>пр14</vt:lpstr>
      <vt:lpstr>пр15</vt:lpstr>
      <vt:lpstr>пр16</vt:lpstr>
      <vt:lpstr>пр17</vt:lpstr>
      <vt:lpstr>пр18</vt:lpstr>
      <vt:lpstr>пр5!Заголовки_для_печати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2020-02-12T04:41:21Z</dcterms:modified>
</cp:coreProperties>
</file>